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3"/>
  <workbookPr codeName="EstaPasta_de_trabalho" defaultThemeVersion="166925"/>
  <mc:AlternateContent xmlns:mc="http://schemas.openxmlformats.org/markup-compatibility/2006">
    <mc:Choice Requires="x15">
      <x15ac:absPath xmlns:x15ac="http://schemas.microsoft.com/office/spreadsheetml/2010/11/ac" url="E:\Projetos\Embaúba Ambiental\AGB - Alto e Médio SF\04 - Produto 4\02 - Januária\01 - Relatório\REV-7 - 11mi\"/>
    </mc:Choice>
  </mc:AlternateContent>
  <xr:revisionPtr revIDLastSave="0" documentId="13_ncr:1_{A21AC2BB-6023-4D96-A15A-8B20B6E0EBAF}" xr6:coauthVersionLast="47" xr6:coauthVersionMax="47" xr10:uidLastSave="{00000000-0000-0000-0000-000000000000}"/>
  <bookViews>
    <workbookView xWindow="-108" yWindow="-108" windowWidth="23256" windowHeight="12576" tabRatio="897" firstSheet="7" activeTab="7" xr2:uid="{00000000-000D-0000-FFFF-FFFF00000000}"/>
  </bookViews>
  <sheets>
    <sheet name="BDI" sheetId="22" r:id="rId1"/>
    <sheet name="CUSTOS DE REFERÊNCIA" sheetId="3" r:id="rId2"/>
    <sheet name="COMPOSIÇÃO ATIVIDADES" sheetId="70" r:id="rId3"/>
    <sheet name="COMPOSIÇÃO DE PREÇO" sheetId="69" r:id="rId4"/>
    <sheet name="COTAÇÕES" sheetId="67" r:id="rId5"/>
    <sheet name="QUANTIFICAÇÃO" sheetId="53" r:id="rId6"/>
    <sheet name="QQP" sheetId="23" r:id="rId7"/>
    <sheet name="FÍSICO FINANCEIRO" sheetId="73" r:id="rId8"/>
    <sheet name="REFERÊNCIAS" sheetId="63" r:id="rId9"/>
  </sheets>
  <definedNames>
    <definedName name="_xlnm._FilterDatabase" localSheetId="2" hidden="1">'COMPOSIÇÃO ATIVIDADES'!$A$1:$E$55</definedName>
    <definedName name="_xlnm._FilterDatabase" localSheetId="1" hidden="1">'CUSTOS DE REFERÊNCIA'!$B$7:$H$101</definedName>
    <definedName name="_xlnm._FilterDatabase" localSheetId="5" hidden="1">QUANTIFICAÇÃO!$B$2:$K$10</definedName>
    <definedName name="_xlnm.Print_Area" localSheetId="0">BDI!$B$2:$J$24</definedName>
    <definedName name="_xlnm.Print_Area" localSheetId="1">'CUSTOS DE REFERÊNCIA'!$B$2:$G$110</definedName>
    <definedName name="_xlnm.Print_Area" localSheetId="7">'FÍSICO FINANCEIRO'!$B$2:$AE$25</definedName>
    <definedName name="_xlnm.Print_Area" localSheetId="6">QQP!$B$2:$I$150</definedName>
    <definedName name="_xlnm.Print_Area" localSheetId="5">QUANTIFICAÇÃO!$B$2:$K$11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8" i="23" l="1"/>
  <c r="F31" i="67"/>
  <c r="F30" i="67"/>
  <c r="F28" i="67"/>
  <c r="D66" i="70"/>
  <c r="D63" i="70"/>
  <c r="D72" i="3"/>
  <c r="B2" i="73"/>
  <c r="E8" i="73"/>
  <c r="G8" i="73"/>
  <c r="H8" i="73"/>
  <c r="I8" i="73"/>
  <c r="J8" i="73"/>
  <c r="K8" i="73"/>
  <c r="L8" i="73"/>
  <c r="M8" i="73"/>
  <c r="N8" i="73"/>
  <c r="O8" i="73"/>
  <c r="P8" i="73"/>
  <c r="Q8" i="73"/>
  <c r="R8" i="73"/>
  <c r="S8" i="73"/>
  <c r="T8" i="73"/>
  <c r="U8" i="73"/>
  <c r="V8" i="73"/>
  <c r="W8" i="73"/>
  <c r="X8" i="73"/>
  <c r="Y8" i="73"/>
  <c r="Z8" i="73"/>
  <c r="AA8" i="73"/>
  <c r="AB8" i="73"/>
  <c r="AC8" i="73"/>
  <c r="AE8" i="73"/>
  <c r="E9" i="73"/>
  <c r="AE9" i="73"/>
  <c r="F10" i="73"/>
  <c r="J10" i="73"/>
  <c r="K10" i="73"/>
  <c r="L10" i="73"/>
  <c r="M10" i="73"/>
  <c r="N10" i="73"/>
  <c r="O10" i="73"/>
  <c r="P10" i="73"/>
  <c r="Q10" i="73"/>
  <c r="R10" i="73"/>
  <c r="S10" i="73"/>
  <c r="T10" i="73"/>
  <c r="U10" i="73"/>
  <c r="V10" i="73"/>
  <c r="W10" i="73"/>
  <c r="X10" i="73"/>
  <c r="Y10" i="73"/>
  <c r="Z10" i="73"/>
  <c r="AA10" i="73"/>
  <c r="AC10" i="73"/>
  <c r="F14" i="73"/>
  <c r="H14" i="73"/>
  <c r="I14" i="73"/>
  <c r="K14" i="73"/>
  <c r="L14" i="73"/>
  <c r="N14" i="73"/>
  <c r="O14" i="73"/>
  <c r="Q14" i="73"/>
  <c r="R14" i="73"/>
  <c r="T14" i="73"/>
  <c r="U14" i="73"/>
  <c r="W14" i="73"/>
  <c r="X14" i="73"/>
  <c r="Z14" i="73"/>
  <c r="AA14" i="73"/>
  <c r="AC14" i="73"/>
  <c r="F16" i="73"/>
  <c r="N16" i="73"/>
  <c r="O16" i="73"/>
  <c r="Q16" i="73"/>
  <c r="R16" i="73"/>
  <c r="T16" i="73"/>
  <c r="U16" i="73"/>
  <c r="W16" i="73"/>
  <c r="X16" i="73"/>
  <c r="Z16" i="73"/>
  <c r="AA16" i="73"/>
  <c r="AC16" i="73"/>
  <c r="E19" i="73"/>
  <c r="AE19" i="73"/>
  <c r="F20" i="73"/>
  <c r="G20" i="73"/>
  <c r="H20" i="73"/>
  <c r="I20" i="73"/>
  <c r="J20" i="73"/>
  <c r="K20" i="73"/>
  <c r="L20" i="73"/>
  <c r="M20" i="73"/>
  <c r="N20" i="73"/>
  <c r="Q20" i="73"/>
  <c r="R20" i="73"/>
  <c r="T20" i="73"/>
  <c r="U20" i="73"/>
  <c r="W20" i="73"/>
  <c r="X20" i="73"/>
  <c r="Z20" i="73"/>
  <c r="AA20" i="73"/>
  <c r="AC20" i="73"/>
  <c r="E23" i="73"/>
  <c r="F23" i="73"/>
  <c r="G23" i="73"/>
  <c r="H23" i="73"/>
  <c r="I23" i="73"/>
  <c r="J23" i="73"/>
  <c r="K23" i="73"/>
  <c r="L23" i="73"/>
  <c r="M23" i="73"/>
  <c r="N23" i="73"/>
  <c r="O23" i="73"/>
  <c r="P23" i="73"/>
  <c r="Q23" i="73"/>
  <c r="R23" i="73"/>
  <c r="S23" i="73"/>
  <c r="T23" i="73"/>
  <c r="U23" i="73"/>
  <c r="V23" i="73"/>
  <c r="W23" i="73"/>
  <c r="X23" i="73"/>
  <c r="Y23" i="73"/>
  <c r="Z23" i="73"/>
  <c r="AA23" i="73"/>
  <c r="AB23" i="73"/>
  <c r="AE23" i="73"/>
  <c r="E24" i="73"/>
  <c r="AE24" i="73"/>
  <c r="N25" i="73"/>
  <c r="Q25" i="73"/>
  <c r="R25" i="73"/>
  <c r="T25" i="73"/>
  <c r="U25" i="73"/>
  <c r="W25" i="73"/>
  <c r="X25" i="73"/>
  <c r="Z25" i="73"/>
  <c r="AA25" i="73"/>
  <c r="C69" i="23"/>
  <c r="D69" i="23"/>
  <c r="E69" i="23"/>
  <c r="B25" i="70"/>
  <c r="F105" i="23" l="1"/>
  <c r="F104" i="23" s="1"/>
  <c r="G108" i="23"/>
  <c r="H108" i="23" s="1"/>
  <c r="G107" i="23"/>
  <c r="B108" i="23"/>
  <c r="C108" i="23"/>
  <c r="D108" i="23"/>
  <c r="C107" i="23"/>
  <c r="D107" i="23"/>
  <c r="B107" i="23"/>
  <c r="C104" i="23"/>
  <c r="B104" i="23"/>
  <c r="B98" i="23"/>
  <c r="G105" i="23"/>
  <c r="G104" i="23"/>
  <c r="G95" i="23"/>
  <c r="B105" i="23"/>
  <c r="C105" i="23"/>
  <c r="D105" i="23"/>
  <c r="D104" i="23"/>
  <c r="B86" i="23"/>
  <c r="H107" i="23"/>
  <c r="F8" i="53"/>
  <c r="C68" i="23"/>
  <c r="C77" i="70"/>
  <c r="D100" i="3"/>
  <c r="D68" i="23" s="1"/>
  <c r="B100" i="3"/>
  <c r="B68" i="23" s="1"/>
  <c r="D86" i="3"/>
  <c r="B77" i="70" s="1"/>
  <c r="C74" i="70"/>
  <c r="D74" i="70"/>
  <c r="C75" i="70"/>
  <c r="D75" i="70"/>
  <c r="C76" i="70"/>
  <c r="D76" i="70"/>
  <c r="B74" i="70"/>
  <c r="B75" i="70"/>
  <c r="B76" i="70"/>
  <c r="D73" i="70"/>
  <c r="C73" i="70"/>
  <c r="B73" i="70"/>
  <c r="F17" i="67"/>
  <c r="F16" i="67"/>
  <c r="F15" i="67"/>
  <c r="F14" i="67"/>
  <c r="F13" i="67"/>
  <c r="F11" i="67"/>
  <c r="F10" i="67"/>
  <c r="F8" i="67"/>
  <c r="F7" i="67"/>
  <c r="F9" i="67"/>
  <c r="F22" i="69"/>
  <c r="G80" i="3"/>
  <c r="G13" i="3"/>
  <c r="G11" i="3"/>
  <c r="G10" i="3"/>
  <c r="G9" i="3"/>
  <c r="H105" i="23" l="1"/>
  <c r="H104" i="23"/>
  <c r="C67" i="23"/>
  <c r="E39" i="23"/>
  <c r="C39" i="23"/>
  <c r="D94" i="3"/>
  <c r="D39" i="23" s="1"/>
  <c r="B94" i="3"/>
  <c r="B39" i="23" s="1"/>
  <c r="D43" i="67"/>
  <c r="G94" i="3" s="1"/>
  <c r="G67" i="23" s="1"/>
  <c r="H67" i="23" s="1"/>
  <c r="D27" i="70"/>
  <c r="B27" i="70"/>
  <c r="C119" i="23"/>
  <c r="D119" i="23"/>
  <c r="C100" i="23"/>
  <c r="D100" i="23"/>
  <c r="C90" i="23"/>
  <c r="D90" i="23"/>
  <c r="L22" i="69"/>
  <c r="D67" i="23" l="1"/>
  <c r="B67" i="23"/>
  <c r="G39" i="23"/>
  <c r="H39" i="23" s="1"/>
  <c r="D143" i="23"/>
  <c r="C143" i="23"/>
  <c r="B143" i="23"/>
  <c r="D142" i="23"/>
  <c r="C142" i="23"/>
  <c r="B142" i="23"/>
  <c r="C141" i="23"/>
  <c r="D141" i="23"/>
  <c r="B141" i="23"/>
  <c r="D9" i="23"/>
  <c r="C9" i="23"/>
  <c r="B9" i="23"/>
  <c r="F117" i="23" l="1"/>
  <c r="F86" i="23"/>
  <c r="F87" i="23"/>
  <c r="F89" i="23"/>
  <c r="G60" i="23"/>
  <c r="H60" i="23" s="1"/>
  <c r="C62" i="23"/>
  <c r="C63" i="23"/>
  <c r="C64" i="23"/>
  <c r="C65" i="23"/>
  <c r="C66" i="23"/>
  <c r="C61" i="23"/>
  <c r="B60" i="23"/>
  <c r="C60" i="23"/>
  <c r="D60" i="23"/>
  <c r="C59" i="23"/>
  <c r="D59" i="23"/>
  <c r="B59" i="23"/>
  <c r="G32" i="23"/>
  <c r="H32" i="23" s="1"/>
  <c r="B32" i="23"/>
  <c r="C32" i="23"/>
  <c r="D32" i="23"/>
  <c r="C31" i="23"/>
  <c r="D31" i="23"/>
  <c r="B31" i="23"/>
  <c r="D47" i="23"/>
  <c r="C47" i="23"/>
  <c r="B47" i="23"/>
  <c r="C49" i="23"/>
  <c r="C50" i="23"/>
  <c r="C51" i="23"/>
  <c r="F43" i="23"/>
  <c r="F44" i="23"/>
  <c r="F45" i="23"/>
  <c r="E40" i="23"/>
  <c r="C40" i="23"/>
  <c r="D40" i="23"/>
  <c r="E34" i="23"/>
  <c r="E35" i="23"/>
  <c r="E36" i="23"/>
  <c r="E37" i="23"/>
  <c r="E38" i="23"/>
  <c r="E33" i="23"/>
  <c r="C34" i="23"/>
  <c r="C35" i="23"/>
  <c r="C36" i="23"/>
  <c r="C37" i="23"/>
  <c r="C38" i="23"/>
  <c r="C33" i="23"/>
  <c r="D93" i="3"/>
  <c r="D66" i="23" s="1"/>
  <c r="B93" i="3"/>
  <c r="B38" i="23" s="1"/>
  <c r="D92" i="3"/>
  <c r="B92" i="3"/>
  <c r="B65" i="23" s="1"/>
  <c r="D91" i="3"/>
  <c r="B91" i="3"/>
  <c r="B36" i="23" s="1"/>
  <c r="D90" i="3"/>
  <c r="B90" i="3"/>
  <c r="B49" i="23" s="1"/>
  <c r="D89" i="3"/>
  <c r="B89" i="3"/>
  <c r="B62" i="23" s="1"/>
  <c r="D88" i="3"/>
  <c r="D33" i="23" s="1"/>
  <c r="B88" i="3"/>
  <c r="B61" i="23" s="1"/>
  <c r="D40" i="67"/>
  <c r="G93" i="3" s="1"/>
  <c r="G66" i="23" s="1"/>
  <c r="H66" i="23" s="1"/>
  <c r="D37" i="67"/>
  <c r="G92" i="3" s="1"/>
  <c r="D34" i="67"/>
  <c r="G91" i="3" s="1"/>
  <c r="D31" i="67"/>
  <c r="G90" i="3" s="1"/>
  <c r="D28" i="67"/>
  <c r="G89" i="3" s="1"/>
  <c r="D25" i="67"/>
  <c r="G88" i="3" s="1"/>
  <c r="G33" i="23" s="1"/>
  <c r="G50" i="23" l="1"/>
  <c r="H50" i="23" s="1"/>
  <c r="D35" i="23"/>
  <c r="G34" i="23"/>
  <c r="H34" i="23" s="1"/>
  <c r="D51" i="23"/>
  <c r="D62" i="23"/>
  <c r="D64" i="23"/>
  <c r="G65" i="23"/>
  <c r="H65" i="23" s="1"/>
  <c r="B51" i="23"/>
  <c r="D37" i="23"/>
  <c r="G38" i="23"/>
  <c r="H38" i="23" s="1"/>
  <c r="B64" i="23"/>
  <c r="B33" i="23"/>
  <c r="D65" i="23"/>
  <c r="B50" i="23"/>
  <c r="D61" i="23"/>
  <c r="G64" i="23"/>
  <c r="H64" i="23" s="1"/>
  <c r="D34" i="23"/>
  <c r="G35" i="23"/>
  <c r="H35" i="23" s="1"/>
  <c r="G63" i="23"/>
  <c r="H63" i="23" s="1"/>
  <c r="G49" i="23"/>
  <c r="H49" i="23" s="1"/>
  <c r="D49" i="23"/>
  <c r="G61" i="23"/>
  <c r="H61" i="23" s="1"/>
  <c r="D38" i="23"/>
  <c r="B37" i="23"/>
  <c r="B34" i="23"/>
  <c r="G36" i="23"/>
  <c r="H36" i="23" s="1"/>
  <c r="D50" i="23"/>
  <c r="D63" i="23"/>
  <c r="G62" i="23"/>
  <c r="H62" i="23" s="1"/>
  <c r="B63" i="23"/>
  <c r="G37" i="23"/>
  <c r="H37" i="23" s="1"/>
  <c r="G51" i="23"/>
  <c r="D36" i="23"/>
  <c r="B35" i="23"/>
  <c r="B66" i="23"/>
  <c r="G24" i="3"/>
  <c r="F126" i="23"/>
  <c r="F127" i="23"/>
  <c r="F129" i="23"/>
  <c r="F130" i="23"/>
  <c r="F95" i="23"/>
  <c r="F96" i="23"/>
  <c r="F76" i="23"/>
  <c r="G79" i="23"/>
  <c r="H79" i="23" s="1"/>
  <c r="B79" i="23"/>
  <c r="C79" i="23"/>
  <c r="D79" i="23"/>
  <c r="D78" i="23"/>
  <c r="C78" i="23"/>
  <c r="B78" i="23"/>
  <c r="E52" i="23"/>
  <c r="C52" i="23"/>
  <c r="D52" i="23"/>
  <c r="G48" i="23"/>
  <c r="B48" i="23"/>
  <c r="C48" i="23"/>
  <c r="D48" i="23"/>
  <c r="H48" i="23"/>
  <c r="B56" i="23"/>
  <c r="C56" i="23"/>
  <c r="D56" i="23"/>
  <c r="B57" i="23"/>
  <c r="C57" i="23"/>
  <c r="D57" i="23"/>
  <c r="B55" i="23"/>
  <c r="C55" i="23"/>
  <c r="D55" i="23"/>
  <c r="B44" i="23"/>
  <c r="C44" i="23"/>
  <c r="D44" i="23"/>
  <c r="B45" i="23"/>
  <c r="C45" i="23"/>
  <c r="D45" i="23"/>
  <c r="C43" i="23"/>
  <c r="B43" i="23"/>
  <c r="D43" i="23"/>
  <c r="B28" i="23"/>
  <c r="C28" i="23"/>
  <c r="D28" i="23"/>
  <c r="B29" i="23"/>
  <c r="C29" i="23"/>
  <c r="D29" i="23"/>
  <c r="C27" i="23"/>
  <c r="B27" i="23"/>
  <c r="D27" i="23"/>
  <c r="E24" i="3"/>
  <c r="B24" i="3"/>
  <c r="C80" i="23"/>
  <c r="B76" i="23"/>
  <c r="B75" i="23"/>
  <c r="C76" i="23"/>
  <c r="C75" i="23"/>
  <c r="D76" i="23"/>
  <c r="D75" i="23"/>
  <c r="E80" i="23"/>
  <c r="D75" i="3"/>
  <c r="D80" i="23" s="1"/>
  <c r="B75" i="3"/>
  <c r="B80" i="23" s="1"/>
  <c r="B71" i="70"/>
  <c r="B86" i="3"/>
  <c r="B57" i="3"/>
  <c r="B56" i="3"/>
  <c r="D70" i="70"/>
  <c r="B69" i="70"/>
  <c r="B85" i="3"/>
  <c r="D22" i="67"/>
  <c r="G85" i="3" s="1"/>
  <c r="D69" i="70" s="1"/>
  <c r="B36" i="3"/>
  <c r="D74" i="3"/>
  <c r="B74" i="3"/>
  <c r="D67" i="70"/>
  <c r="B44" i="3"/>
  <c r="C44" i="3"/>
  <c r="L18" i="69"/>
  <c r="G44" i="3" s="1"/>
  <c r="D12" i="70"/>
  <c r="D45" i="70" l="1"/>
  <c r="D52" i="70"/>
  <c r="B119" i="23"/>
  <c r="B100" i="23"/>
  <c r="B90" i="23"/>
  <c r="G100" i="23"/>
  <c r="H100" i="23" s="1"/>
  <c r="G90" i="23"/>
  <c r="H90" i="23" s="1"/>
  <c r="G119" i="23"/>
  <c r="H119" i="23" s="1"/>
  <c r="K8" i="53"/>
  <c r="L8" i="53" s="1"/>
  <c r="H51" i="23"/>
  <c r="H33" i="23"/>
  <c r="G74" i="3"/>
  <c r="B129" i="23"/>
  <c r="C132" i="23"/>
  <c r="D132" i="23"/>
  <c r="L16" i="69"/>
  <c r="G51" i="3" s="1"/>
  <c r="C135" i="23"/>
  <c r="D135" i="23"/>
  <c r="C134" i="23"/>
  <c r="D134" i="23"/>
  <c r="C133" i="23"/>
  <c r="D133" i="23"/>
  <c r="C131" i="23"/>
  <c r="D131" i="23"/>
  <c r="G130" i="23"/>
  <c r="B130" i="23"/>
  <c r="C130" i="23"/>
  <c r="D130" i="23"/>
  <c r="C129" i="23"/>
  <c r="D129" i="23"/>
  <c r="B117" i="23"/>
  <c r="B127" i="23"/>
  <c r="C127" i="23"/>
  <c r="D127" i="23"/>
  <c r="C126" i="23"/>
  <c r="D126" i="23"/>
  <c r="B126" i="23"/>
  <c r="C123" i="23"/>
  <c r="D123" i="23"/>
  <c r="D122" i="23"/>
  <c r="C122" i="23"/>
  <c r="C121" i="23"/>
  <c r="D121" i="23"/>
  <c r="C120" i="23"/>
  <c r="D120" i="23"/>
  <c r="G118" i="23"/>
  <c r="B118" i="23"/>
  <c r="C118" i="23"/>
  <c r="D118" i="23"/>
  <c r="C117" i="23"/>
  <c r="D117" i="23"/>
  <c r="B115" i="23"/>
  <c r="C115" i="23"/>
  <c r="D115" i="23"/>
  <c r="C114" i="23"/>
  <c r="D114" i="23"/>
  <c r="B114" i="23"/>
  <c r="C101" i="23"/>
  <c r="D101" i="23"/>
  <c r="G99" i="23"/>
  <c r="B99" i="23"/>
  <c r="C99" i="23"/>
  <c r="D99" i="23"/>
  <c r="C98" i="23"/>
  <c r="D98" i="23"/>
  <c r="B96" i="23"/>
  <c r="C96" i="23"/>
  <c r="D96" i="23"/>
  <c r="C95" i="23"/>
  <c r="D95" i="23"/>
  <c r="B95" i="23"/>
  <c r="C92" i="23"/>
  <c r="D92" i="23"/>
  <c r="C91" i="23"/>
  <c r="D91" i="23"/>
  <c r="C89" i="23"/>
  <c r="D89" i="23"/>
  <c r="B89" i="23"/>
  <c r="B87" i="23"/>
  <c r="C87" i="23"/>
  <c r="D87" i="23"/>
  <c r="C86" i="23"/>
  <c r="D86" i="23"/>
  <c r="G21" i="23"/>
  <c r="B21" i="23"/>
  <c r="C21" i="23"/>
  <c r="D21" i="23"/>
  <c r="G19" i="23"/>
  <c r="G20" i="23"/>
  <c r="B19" i="23"/>
  <c r="C19" i="23"/>
  <c r="D19" i="23"/>
  <c r="B20" i="23"/>
  <c r="C20" i="23"/>
  <c r="D20" i="23"/>
  <c r="G17" i="23"/>
  <c r="G18" i="23"/>
  <c r="B17" i="23"/>
  <c r="C17" i="23"/>
  <c r="D17" i="23"/>
  <c r="B18" i="23"/>
  <c r="C18" i="23"/>
  <c r="D18" i="23"/>
  <c r="G16" i="23"/>
  <c r="B16" i="23"/>
  <c r="C16" i="23"/>
  <c r="D16" i="23"/>
  <c r="G12" i="23"/>
  <c r="G13" i="23"/>
  <c r="B12" i="23"/>
  <c r="C12" i="23"/>
  <c r="D12" i="23"/>
  <c r="B13" i="23"/>
  <c r="C13" i="23"/>
  <c r="D13" i="23"/>
  <c r="C11" i="23"/>
  <c r="D11" i="23"/>
  <c r="B11" i="23"/>
  <c r="B8" i="23"/>
  <c r="C8" i="23"/>
  <c r="D8" i="23"/>
  <c r="C7" i="23"/>
  <c r="D7" i="23"/>
  <c r="B7" i="23"/>
  <c r="G28" i="23" l="1"/>
  <c r="H28" i="23" s="1"/>
  <c r="G56" i="23"/>
  <c r="G142" i="23"/>
  <c r="H142" i="23" s="1"/>
  <c r="G29" i="23"/>
  <c r="H29" i="23" s="1"/>
  <c r="G57" i="23"/>
  <c r="G143" i="23"/>
  <c r="H143" i="23" s="1"/>
  <c r="G27" i="23"/>
  <c r="H27" i="23" s="1"/>
  <c r="G55" i="23"/>
  <c r="H55" i="23" s="1"/>
  <c r="G44" i="23"/>
  <c r="G141" i="23"/>
  <c r="H141" i="23" s="1"/>
  <c r="G43" i="23"/>
  <c r="H43" i="23" s="1"/>
  <c r="G9" i="23"/>
  <c r="H9" i="23" s="1"/>
  <c r="G45" i="23"/>
  <c r="G8" i="23"/>
  <c r="G76" i="23"/>
  <c r="H76" i="23" s="1"/>
  <c r="G114" i="23"/>
  <c r="G75" i="23"/>
  <c r="H75" i="23" s="1"/>
  <c r="G127" i="23"/>
  <c r="H127" i="23" s="1"/>
  <c r="G7" i="23"/>
  <c r="G96" i="23"/>
  <c r="H96" i="23" s="1"/>
  <c r="G86" i="23"/>
  <c r="H86" i="23" s="1"/>
  <c r="H95" i="23"/>
  <c r="G87" i="23"/>
  <c r="H87" i="23" s="1"/>
  <c r="G115" i="23"/>
  <c r="G126" i="23"/>
  <c r="H126" i="23" s="1"/>
  <c r="I8" i="53"/>
  <c r="J8" i="53" s="1"/>
  <c r="F118" i="23"/>
  <c r="H99" i="23" l="1"/>
  <c r="L9" i="69" l="1"/>
  <c r="G18" i="3" s="1"/>
  <c r="D19" i="67"/>
  <c r="G36" i="3" s="1"/>
  <c r="D28" i="70" s="1"/>
  <c r="D65" i="70"/>
  <c r="D62" i="70"/>
  <c r="D61" i="70" s="1"/>
  <c r="D58" i="70"/>
  <c r="D60" i="70"/>
  <c r="D57" i="70"/>
  <c r="C58" i="70"/>
  <c r="C59" i="70"/>
  <c r="C60" i="70"/>
  <c r="C57" i="70"/>
  <c r="B60" i="70"/>
  <c r="B59" i="70"/>
  <c r="B58" i="70"/>
  <c r="B57" i="70"/>
  <c r="D73" i="3"/>
  <c r="D71" i="3"/>
  <c r="B73" i="3"/>
  <c r="B72" i="3"/>
  <c r="B71" i="3"/>
  <c r="D59" i="70"/>
  <c r="D64" i="70" l="1"/>
  <c r="G73" i="3" s="1"/>
  <c r="L9" i="53"/>
  <c r="F134" i="23" s="1"/>
  <c r="D56" i="70"/>
  <c r="G71" i="3" s="1"/>
  <c r="G89" i="23"/>
  <c r="H89" i="23" s="1"/>
  <c r="G72" i="3"/>
  <c r="B1" i="69"/>
  <c r="B1" i="70"/>
  <c r="F132" i="23" l="1"/>
  <c r="I36" i="69" l="1"/>
  <c r="K36" i="69" s="1"/>
  <c r="K35" i="69"/>
  <c r="G35" i="69"/>
  <c r="G36" i="69" s="1"/>
  <c r="K29" i="69"/>
  <c r="K28" i="69"/>
  <c r="F18" i="67"/>
  <c r="L35" i="69" l="1"/>
  <c r="D16" i="67"/>
  <c r="L28" i="69"/>
  <c r="G59" i="23" l="1"/>
  <c r="H59" i="23" s="1"/>
  <c r="G47" i="23"/>
  <c r="H47" i="23" s="1"/>
  <c r="G31" i="23"/>
  <c r="H31" i="23" s="1"/>
  <c r="G78" i="23"/>
  <c r="H78" i="23" s="1"/>
  <c r="G129" i="23"/>
  <c r="H129" i="23" s="1"/>
  <c r="G117" i="23"/>
  <c r="G11" i="23"/>
  <c r="G98" i="23"/>
  <c r="H98" i="23" s="1"/>
  <c r="H19" i="23"/>
  <c r="H20" i="23"/>
  <c r="H21" i="23"/>
  <c r="H8" i="23" l="1"/>
  <c r="L7" i="69" l="1"/>
  <c r="G17" i="3" s="1"/>
  <c r="L8" i="69"/>
  <c r="G19" i="3" s="1"/>
  <c r="B54" i="3" l="1"/>
  <c r="G54" i="3"/>
  <c r="G69" i="23" s="1"/>
  <c r="H69" i="23" s="1"/>
  <c r="B69" i="23" l="1"/>
  <c r="B52" i="23"/>
  <c r="G52" i="23"/>
  <c r="H52" i="23" s="1"/>
  <c r="H145" i="23"/>
  <c r="G40" i="23"/>
  <c r="H40" i="23" s="1"/>
  <c r="B40" i="23"/>
  <c r="E9" i="53"/>
  <c r="F91" i="23" s="1"/>
  <c r="B26" i="3" l="1"/>
  <c r="L10" i="69"/>
  <c r="G26" i="3" s="1"/>
  <c r="B70" i="3" l="1"/>
  <c r="B69" i="3"/>
  <c r="B68" i="3"/>
  <c r="B67" i="3"/>
  <c r="B66" i="3"/>
  <c r="B65" i="3"/>
  <c r="B64" i="3"/>
  <c r="C57" i="3"/>
  <c r="C56" i="3"/>
  <c r="C51" i="3"/>
  <c r="C49" i="3"/>
  <c r="C43" i="3"/>
  <c r="B51" i="3"/>
  <c r="B49" i="3"/>
  <c r="B47" i="3"/>
  <c r="B46" i="3"/>
  <c r="B43" i="3"/>
  <c r="B42" i="3"/>
  <c r="B41" i="3"/>
  <c r="B40" i="3"/>
  <c r="B39" i="3"/>
  <c r="B38" i="3"/>
  <c r="B122" i="23" l="1"/>
  <c r="B134" i="23"/>
  <c r="B121" i="23"/>
  <c r="B133" i="23"/>
  <c r="B92" i="23"/>
  <c r="B123" i="23"/>
  <c r="B131" i="23"/>
  <c r="B101" i="23"/>
  <c r="B132" i="23"/>
  <c r="B91" i="23"/>
  <c r="B135" i="23"/>
  <c r="B120" i="23"/>
  <c r="D18" i="70"/>
  <c r="B19" i="3"/>
  <c r="B18" i="3"/>
  <c r="B17" i="3"/>
  <c r="D9" i="53" l="1"/>
  <c r="H9" i="53"/>
  <c r="G9" i="53"/>
  <c r="F101" i="23" s="1"/>
  <c r="F121" i="23" l="1"/>
  <c r="F120" i="23"/>
  <c r="H16" i="23"/>
  <c r="F18" i="23"/>
  <c r="H18" i="23" s="1"/>
  <c r="F17" i="23"/>
  <c r="H17" i="23" s="1"/>
  <c r="C14" i="23" l="1"/>
  <c r="G15" i="23"/>
  <c r="H15" i="23" s="1"/>
  <c r="D15" i="23"/>
  <c r="C15" i="23"/>
  <c r="B15" i="23"/>
  <c r="G14" i="23"/>
  <c r="H14" i="23" s="1"/>
  <c r="D14" i="23"/>
  <c r="B14" i="23"/>
  <c r="H12" i="23"/>
  <c r="K9" i="53" l="1"/>
  <c r="F133" i="23" s="1"/>
  <c r="F9" i="53"/>
  <c r="I9" i="53"/>
  <c r="J9" i="53"/>
  <c r="F123" i="23" l="1"/>
  <c r="F122" i="23"/>
  <c r="F92" i="23"/>
  <c r="F135" i="23"/>
  <c r="F131" i="23"/>
  <c r="H13" i="23" l="1"/>
  <c r="D20" i="70"/>
  <c r="D21" i="70"/>
  <c r="D22" i="70"/>
  <c r="D23" i="70"/>
  <c r="D24" i="70"/>
  <c r="D25" i="70"/>
  <c r="D26" i="70"/>
  <c r="D19" i="70"/>
  <c r="D16" i="70"/>
  <c r="D15" i="70" s="1"/>
  <c r="G65" i="3" s="1"/>
  <c r="D14" i="70"/>
  <c r="D13" i="70"/>
  <c r="D11" i="70"/>
  <c r="D10" i="70"/>
  <c r="D9" i="70"/>
  <c r="C34" i="70"/>
  <c r="C32" i="70"/>
  <c r="D13" i="67"/>
  <c r="G46" i="3" s="1"/>
  <c r="H56" i="23" s="1"/>
  <c r="D55" i="70"/>
  <c r="D42" i="70"/>
  <c r="D10" i="67"/>
  <c r="D7" i="67"/>
  <c r="G39" i="3" s="1"/>
  <c r="H45" i="23" s="1"/>
  <c r="B2" i="3"/>
  <c r="L21" i="69"/>
  <c r="G86" i="3" s="1"/>
  <c r="L20" i="69"/>
  <c r="L19" i="69"/>
  <c r="L17" i="69"/>
  <c r="G49" i="3" s="1"/>
  <c r="D54" i="70"/>
  <c r="L15" i="69"/>
  <c r="L14" i="69"/>
  <c r="L13" i="69"/>
  <c r="L12" i="69"/>
  <c r="G40" i="3" s="1"/>
  <c r="L11" i="69"/>
  <c r="G38" i="3" s="1"/>
  <c r="D71" i="70" l="1"/>
  <c r="D68" i="70" s="1"/>
  <c r="D77" i="70"/>
  <c r="D8" i="70"/>
  <c r="D17" i="70"/>
  <c r="G75" i="3"/>
  <c r="G80" i="23" s="1"/>
  <c r="H80" i="23" s="1"/>
  <c r="D30" i="70"/>
  <c r="H44" i="23"/>
  <c r="G41" i="3"/>
  <c r="G43" i="3"/>
  <c r="D48" i="70" s="1"/>
  <c r="G64" i="3"/>
  <c r="G133" i="23"/>
  <c r="H133" i="23" s="1"/>
  <c r="G121" i="23"/>
  <c r="H121" i="23" s="1"/>
  <c r="D41" i="70"/>
  <c r="G92" i="23"/>
  <c r="H92" i="23" s="1"/>
  <c r="G42" i="3"/>
  <c r="D33" i="70"/>
  <c r="D32" i="70" s="1"/>
  <c r="D31" i="70"/>
  <c r="D51" i="70"/>
  <c r="G47" i="3"/>
  <c r="D40" i="70"/>
  <c r="D44" i="70"/>
  <c r="D49" i="70"/>
  <c r="D53" i="70"/>
  <c r="G70" i="3" s="1"/>
  <c r="D72" i="70" l="1"/>
  <c r="G100" i="3" s="1"/>
  <c r="G68" i="23" s="1"/>
  <c r="H68" i="23" s="1"/>
  <c r="D29" i="70"/>
  <c r="G67" i="3" s="1"/>
  <c r="D50" i="70"/>
  <c r="H57" i="23"/>
  <c r="G134" i="23"/>
  <c r="H134" i="23" s="1"/>
  <c r="G122" i="23"/>
  <c r="H122" i="23" s="1"/>
  <c r="D39" i="70"/>
  <c r="D35" i="70"/>
  <c r="D34" i="70" s="1"/>
  <c r="G132" i="23"/>
  <c r="H132" i="23" s="1"/>
  <c r="G91" i="23"/>
  <c r="H91" i="23" s="1"/>
  <c r="D38" i="70"/>
  <c r="H118" i="23"/>
  <c r="H130" i="23"/>
  <c r="D43" i="70"/>
  <c r="H114" i="23"/>
  <c r="G66" i="3"/>
  <c r="H7" i="23"/>
  <c r="D37" i="70" l="1"/>
  <c r="D47" i="70"/>
  <c r="G69" i="3" s="1"/>
  <c r="G131" i="23" s="1"/>
  <c r="H131" i="23" s="1"/>
  <c r="G68" i="3"/>
  <c r="G120" i="23"/>
  <c r="H120" i="23" s="1"/>
  <c r="G135" i="23"/>
  <c r="H135" i="23" s="1"/>
  <c r="G101" i="23"/>
  <c r="H101" i="23" s="1"/>
  <c r="H117" i="23"/>
  <c r="B2" i="23"/>
  <c r="B2" i="53"/>
  <c r="B2" i="67"/>
  <c r="H115" i="23" l="1"/>
  <c r="G123" i="23"/>
  <c r="H123" i="23" s="1"/>
  <c r="C22" i="22" l="1"/>
  <c r="I8" i="22" s="1"/>
  <c r="J8" i="22" s="1"/>
  <c r="I150" i="23" l="1"/>
  <c r="I69" i="23" s="1"/>
  <c r="H11" i="23"/>
  <c r="I105" i="23" l="1"/>
  <c r="I107" i="23"/>
  <c r="I108" i="23"/>
  <c r="I104" i="23"/>
  <c r="I103" i="23" s="1"/>
  <c r="I39" i="23"/>
  <c r="I67" i="23"/>
  <c r="I100" i="23"/>
  <c r="I119" i="23"/>
  <c r="I90" i="23"/>
  <c r="I143" i="23"/>
  <c r="I142" i="23"/>
  <c r="I141" i="23"/>
  <c r="I9" i="23"/>
  <c r="I145" i="23"/>
  <c r="I144" i="23" s="1"/>
  <c r="I63" i="23"/>
  <c r="I64" i="23"/>
  <c r="I65" i="23"/>
  <c r="I66" i="23"/>
  <c r="I68" i="23"/>
  <c r="I59" i="23"/>
  <c r="I61" i="23"/>
  <c r="I60" i="23"/>
  <c r="I62" i="23"/>
  <c r="I31" i="23"/>
  <c r="I32" i="23"/>
  <c r="I49" i="23"/>
  <c r="I47" i="23"/>
  <c r="I50" i="23"/>
  <c r="I34" i="23"/>
  <c r="I35" i="23"/>
  <c r="I36" i="23"/>
  <c r="I37" i="23"/>
  <c r="I38" i="23"/>
  <c r="I40" i="23"/>
  <c r="I78" i="23"/>
  <c r="I79" i="23"/>
  <c r="I48" i="23"/>
  <c r="I55" i="23"/>
  <c r="I57" i="23"/>
  <c r="I56" i="23"/>
  <c r="I29" i="23"/>
  <c r="I43" i="23"/>
  <c r="I52" i="23"/>
  <c r="I51" i="23"/>
  <c r="I45" i="23"/>
  <c r="I44" i="23"/>
  <c r="I33" i="23"/>
  <c r="I28" i="23"/>
  <c r="I27" i="23"/>
  <c r="I76" i="23"/>
  <c r="I80" i="23"/>
  <c r="I75" i="23"/>
  <c r="I11" i="23"/>
  <c r="I132" i="23"/>
  <c r="I129" i="23"/>
  <c r="I133" i="23"/>
  <c r="I135" i="23"/>
  <c r="I131" i="23"/>
  <c r="I134" i="23"/>
  <c r="I130" i="23"/>
  <c r="I126" i="23"/>
  <c r="I127" i="23"/>
  <c r="I101" i="23"/>
  <c r="I86" i="23"/>
  <c r="I120" i="23"/>
  <c r="I123" i="23"/>
  <c r="I91" i="23"/>
  <c r="I87" i="23"/>
  <c r="I96" i="23"/>
  <c r="I95" i="23"/>
  <c r="I92" i="23"/>
  <c r="I122" i="23"/>
  <c r="I121" i="23"/>
  <c r="I99" i="23"/>
  <c r="I89" i="23"/>
  <c r="I98" i="23"/>
  <c r="I114" i="23"/>
  <c r="I118" i="23"/>
  <c r="I115" i="23"/>
  <c r="I117" i="23"/>
  <c r="I12" i="23"/>
  <c r="I21" i="23"/>
  <c r="I19" i="23"/>
  <c r="I20" i="23"/>
  <c r="I16" i="23"/>
  <c r="I18" i="23"/>
  <c r="I17" i="23"/>
  <c r="I8" i="23"/>
  <c r="I14" i="23"/>
  <c r="I15" i="23"/>
  <c r="I13" i="23"/>
  <c r="I7" i="23"/>
  <c r="I58" i="23" l="1"/>
  <c r="I97" i="23"/>
  <c r="I106" i="23"/>
  <c r="I102" i="23" s="1"/>
  <c r="I30" i="23"/>
  <c r="I46" i="23"/>
  <c r="I42" i="23"/>
  <c r="I140" i="23"/>
  <c r="I6" i="23"/>
  <c r="I54" i="23"/>
  <c r="I26" i="23"/>
  <c r="I77" i="23"/>
  <c r="I74" i="23"/>
  <c r="I125" i="23"/>
  <c r="I113" i="23"/>
  <c r="I10" i="23"/>
  <c r="I139" i="23" l="1"/>
  <c r="I5" i="23"/>
  <c r="I25" i="23"/>
  <c r="E11" i="73" s="1"/>
  <c r="AE11" i="73" s="1"/>
  <c r="I81" i="23"/>
  <c r="E14" i="73" s="1"/>
  <c r="I53" i="23"/>
  <c r="E13" i="73" s="1"/>
  <c r="I41" i="23"/>
  <c r="E12" i="73" s="1"/>
  <c r="AE12" i="73" s="1"/>
  <c r="AE14" i="73" l="1"/>
  <c r="AE13" i="73"/>
  <c r="I146" i="23"/>
  <c r="I22" i="23"/>
  <c r="I70" i="23"/>
  <c r="E10" i="73" s="1"/>
  <c r="I85" i="23"/>
  <c r="AE10" i="73" l="1"/>
  <c r="I94" i="23"/>
  <c r="I93" i="23" s="1"/>
  <c r="E18" i="73" s="1"/>
  <c r="I88" i="23"/>
  <c r="I84" i="23" s="1"/>
  <c r="E17" i="73" s="1"/>
  <c r="AE17" i="73" l="1"/>
  <c r="AE18" i="73"/>
  <c r="I73" i="23"/>
  <c r="E15" i="73" s="1"/>
  <c r="I128" i="23"/>
  <c r="I124" i="23" s="1"/>
  <c r="E22" i="73" s="1"/>
  <c r="I116" i="23"/>
  <c r="I112" i="23" s="1"/>
  <c r="E21" i="73" s="1"/>
  <c r="AE21" i="73" l="1"/>
  <c r="AE22" i="73"/>
  <c r="AE15" i="73"/>
  <c r="I136" i="23"/>
  <c r="E20" i="73" s="1"/>
  <c r="AE20" i="73" l="1"/>
  <c r="I109" i="23"/>
  <c r="E25" i="73" l="1"/>
  <c r="E16" i="73"/>
  <c r="D16" i="73" l="1"/>
  <c r="AE16" i="73"/>
  <c r="D11" i="73"/>
  <c r="G11" i="73" s="1"/>
  <c r="D19" i="73"/>
  <c r="M19" i="73" s="1"/>
  <c r="AE25" i="73"/>
  <c r="D25" i="73"/>
  <c r="D9" i="73"/>
  <c r="F9" i="73" s="1"/>
  <c r="D24" i="73"/>
  <c r="AC24" i="73" s="1"/>
  <c r="D23" i="73"/>
  <c r="D8" i="73"/>
  <c r="D12" i="73"/>
  <c r="H12" i="73" s="1"/>
  <c r="D14" i="73"/>
  <c r="D13" i="73"/>
  <c r="AB13" i="73" s="1"/>
  <c r="D10" i="73"/>
  <c r="D17" i="73"/>
  <c r="G17" i="73" s="1"/>
  <c r="D18" i="73"/>
  <c r="H18" i="73" s="1"/>
  <c r="D21" i="73"/>
  <c r="O21" i="73" s="1"/>
  <c r="D15" i="73"/>
  <c r="D22" i="73"/>
  <c r="P22" i="73" s="1"/>
  <c r="D20" i="73"/>
  <c r="I18" i="73" l="1"/>
  <c r="J18" i="73" s="1"/>
  <c r="K18" i="73" s="1"/>
  <c r="S19" i="73"/>
  <c r="S16" i="73" s="1"/>
  <c r="AB19" i="73"/>
  <c r="AB16" i="73" s="1"/>
  <c r="M16" i="73"/>
  <c r="P19" i="73"/>
  <c r="P16" i="73" s="1"/>
  <c r="Y19" i="73"/>
  <c r="Y16" i="73" s="1"/>
  <c r="V19" i="73"/>
  <c r="V16" i="73" s="1"/>
  <c r="P20" i="73"/>
  <c r="S22" i="73"/>
  <c r="G16" i="73"/>
  <c r="H17" i="73"/>
  <c r="I12" i="73"/>
  <c r="I10" i="73" s="1"/>
  <c r="H10" i="73"/>
  <c r="AD9" i="73"/>
  <c r="F8" i="73"/>
  <c r="G10" i="73"/>
  <c r="AD11" i="73"/>
  <c r="G15" i="73"/>
  <c r="P15" i="73"/>
  <c r="P14" i="73" s="1"/>
  <c r="Y15" i="73"/>
  <c r="Y14" i="73" s="1"/>
  <c r="AB15" i="73"/>
  <c r="AB14" i="73" s="1"/>
  <c r="J15" i="73"/>
  <c r="J14" i="73" s="1"/>
  <c r="M15" i="73"/>
  <c r="M14" i="73" s="1"/>
  <c r="V15" i="73"/>
  <c r="V14" i="73" s="1"/>
  <c r="S15" i="73"/>
  <c r="S14" i="73" s="1"/>
  <c r="AD24" i="73"/>
  <c r="AC23" i="73"/>
  <c r="AB21" i="73"/>
  <c r="AD21" i="73" s="1"/>
  <c r="O20" i="73"/>
  <c r="AD13" i="73"/>
  <c r="AB10" i="73"/>
  <c r="AD18" i="73" l="1"/>
  <c r="M25" i="73"/>
  <c r="P25" i="73"/>
  <c r="AD8" i="73"/>
  <c r="F25" i="73"/>
  <c r="V22" i="73"/>
  <c r="S20" i="73"/>
  <c r="S25" i="73" s="1"/>
  <c r="AD15" i="73"/>
  <c r="G14" i="73"/>
  <c r="AD14" i="73" s="1"/>
  <c r="AD10" i="73"/>
  <c r="AD23" i="73"/>
  <c r="AC25" i="73"/>
  <c r="O25" i="73"/>
  <c r="AD12" i="73"/>
  <c r="I17" i="73"/>
  <c r="H16" i="73"/>
  <c r="AD19" i="73"/>
  <c r="G25" i="73" l="1"/>
  <c r="H25" i="73"/>
  <c r="J17" i="73"/>
  <c r="I16" i="73"/>
  <c r="I25" i="73" s="1"/>
  <c r="V20" i="73"/>
  <c r="Y22" i="73"/>
  <c r="AB22" i="73" l="1"/>
  <c r="Y20" i="73"/>
  <c r="Y25" i="73" s="1"/>
  <c r="J16" i="73"/>
  <c r="K17" i="73"/>
  <c r="V25" i="73"/>
  <c r="K16" i="73" l="1"/>
  <c r="K25" i="73" s="1"/>
  <c r="L17" i="73"/>
  <c r="L16" i="73" s="1"/>
  <c r="L25" i="73" s="1"/>
  <c r="J25" i="73"/>
  <c r="AD22" i="73"/>
  <c r="AB20" i="73"/>
  <c r="AD17" i="73" l="1"/>
  <c r="AD16" i="73"/>
  <c r="AB25" i="73"/>
  <c r="AD20" i="73"/>
  <c r="AD25" i="7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tc={1B0DB8CD-63FC-498F-9104-D573B1ACB808}</author>
  </authors>
  <commentList>
    <comment ref="K8" authorId="0" shapeId="0" xr:uid="{1B0DB8CD-63FC-498F-9104-D573B1ACB808}">
      <text>
        <t>[Threaded comment]
Your version of Excel allows you to read this threaded comment; however, any edits to it will get removed if the file is opened in a newer version of Excel. Learn more: https://go.microsoft.com/fwlink/?linkid=870924
Comment:
    5 manutenções trimestrais</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futureMetadata>
  <valueMetadata count="2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valueMetadata>
</metadata>
</file>

<file path=xl/sharedStrings.xml><?xml version="1.0" encoding="utf-8"?>
<sst xmlns="http://schemas.openxmlformats.org/spreadsheetml/2006/main" count="1086" uniqueCount="546">
  <si>
    <t>Ato 15/2024 Contrato de Gestão nº 028/2020/ANA/SF Contrato 046/2024
DESENVOLVIMENTO DE PROJETOS INDIVIDUAIS POR PROPRIEDADE PARA IMPLEMENTAÇÃO DE PROGRAMA DE CONSERVAÇÃO EM MICROBACIA – ALTO SF E MÉDIO SF</t>
  </si>
  <si>
    <t>BDI</t>
  </si>
  <si>
    <t>BONIFICAÇÕES E DESPESAS INDIRETAS</t>
  </si>
  <si>
    <t>AC</t>
  </si>
  <si>
    <t>S+G</t>
  </si>
  <si>
    <t>R</t>
  </si>
  <si>
    <t>DF</t>
  </si>
  <si>
    <t>L</t>
  </si>
  <si>
    <t>I</t>
  </si>
  <si>
    <t>RESULTADO</t>
  </si>
  <si>
    <t>OBSERVAÇÕES</t>
  </si>
  <si>
    <t>Impostos</t>
  </si>
  <si>
    <t>PIS</t>
  </si>
  <si>
    <t>COFINS</t>
  </si>
  <si>
    <t>ISS</t>
  </si>
  <si>
    <t>Municípios considerados: Januária - MG</t>
  </si>
  <si>
    <t>SOMA</t>
  </si>
  <si>
    <t>OBS: Os fatores foram calculados com base na Circular Interna Gerência de Projetos APV Nº 01/2021</t>
  </si>
  <si>
    <t>CUSTOS DE REFERÊNCIA</t>
  </si>
  <si>
    <t>CÓDIGO</t>
  </si>
  <si>
    <t xml:space="preserve">FONTE REFERÊNCIAL </t>
  </si>
  <si>
    <t>ITEM</t>
  </si>
  <si>
    <t xml:space="preserve">DETALHAMENTO </t>
  </si>
  <si>
    <t>UNID</t>
  </si>
  <si>
    <t>VALOR (R$)</t>
  </si>
  <si>
    <t>MÃO DE OBRA</t>
  </si>
  <si>
    <t>P8058</t>
  </si>
  <si>
    <t>DNIT (JAN/2025)</t>
  </si>
  <si>
    <t>RESPONSÁVEL TÉCNICO</t>
  </si>
  <si>
    <t>Responsável Técnico pela execução da obra. Nível superior com pelo menos 5 anos de formação. Custo com encargos trabalhistas, EPIs, alimentação e assistência médica.</t>
  </si>
  <si>
    <t>hora</t>
  </si>
  <si>
    <t>P8143</t>
  </si>
  <si>
    <t>ENCARREGADO DE CAMPO</t>
  </si>
  <si>
    <t>Responsável por apoiar o trabalho do Responsável Técnico. Nível técnico com pelo menos 5 anos de formação. Custo com encargos trabalhistas, EPIs, alimentação e assistência médica.</t>
  </si>
  <si>
    <t>P8034</t>
  </si>
  <si>
    <t>BIÓLOGO SENIOR (EDUCADOR AMBIENTAL)</t>
  </si>
  <si>
    <t>Responsável pelo planejamento, organização, aplicação e avaliação do curso. Nível superior com pelo menos 5 anos de formação. Custo com encargos trabalhistas, EPIs, alimentação e assistência médica.</t>
  </si>
  <si>
    <t>DESPESAS DIRETAS</t>
  </si>
  <si>
    <t>E9093</t>
  </si>
  <si>
    <t>DNIT/SICRO (JAN/2025)</t>
  </si>
  <si>
    <t>LOCAÇÃO DE VEÍCULO</t>
  </si>
  <si>
    <t>Veículo leve - 53 kW (sem motorista). Custo produtivo + custo improdutivo</t>
  </si>
  <si>
    <t>dia</t>
  </si>
  <si>
    <t>DIA</t>
  </si>
  <si>
    <t>Decreto nº 11.117 (BRASIL, 2022)</t>
  </si>
  <si>
    <t>DIÁRIAS</t>
  </si>
  <si>
    <t>Diárias para gastos de hospedagem e alimentação em campo</t>
  </si>
  <si>
    <t>ART</t>
  </si>
  <si>
    <t>CREA MG</t>
  </si>
  <si>
    <t>ANOTAÇÃO DE RT</t>
  </si>
  <si>
    <t>Anotação de Responsabilidade Técnica (CREA) para contrato de obra/serviço acima de R$15.000.</t>
  </si>
  <si>
    <t>uni.</t>
  </si>
  <si>
    <t>ISOLAMENTO</t>
  </si>
  <si>
    <t>COMPOSIÇÃO DE PREÇO</t>
  </si>
  <si>
    <t>MÃO-DE-OBRA PARA DEMARCAÇÃO DE CERCAS E ACEIROS</t>
  </si>
  <si>
    <t>Mão de obra contratada para demarcação de cercas e aceiros</t>
  </si>
  <si>
    <t>metro</t>
  </si>
  <si>
    <t>MÃO-DE-OBRA PARA ABERTURA DE ACEIROS</t>
  </si>
  <si>
    <t>Mão de obra contratada para abertua de aceiros</t>
  </si>
  <si>
    <t>m2</t>
  </si>
  <si>
    <t>MÃO-DE-OBRA PARA INSTALAÇÃO DE CERCAS TIPO B</t>
  </si>
  <si>
    <t>Mão de Obra contratada para instação de cerca tipo B</t>
  </si>
  <si>
    <t>M2014</t>
  </si>
  <si>
    <t>MOURÃO DE EUCALIPTO (DIÂMETRO &gt; 8,0 CM)</t>
  </si>
  <si>
    <t>Mourões de eucalipto tratado c/ placa antirracha (diâmetro &gt; 8,0 cm)</t>
  </si>
  <si>
    <t>M1639</t>
  </si>
  <si>
    <t>MOURÃO DE EUCALIPTO (DIÂMETRO &gt; 10,0 CM)</t>
  </si>
  <si>
    <t>Mourões de eucalipto tratado c/ placa antirracha (diâmetro &gt; 10,0 cm)</t>
  </si>
  <si>
    <t>M0745</t>
  </si>
  <si>
    <t xml:space="preserve">GRAMPOS </t>
  </si>
  <si>
    <t>Grampos de aço galvanizado 1 x 9</t>
  </si>
  <si>
    <t>Kg</t>
  </si>
  <si>
    <t>M0069</t>
  </si>
  <si>
    <t>ARAME FARPADO</t>
  </si>
  <si>
    <t>Arame Farpado galvanizado bitola &gt; 1,5 mm e resistência &gt; 250 kgf</t>
  </si>
  <si>
    <t>SERVIÇO DE LOCAÇÃO DAS INTERVENÇÕES</t>
  </si>
  <si>
    <t>BEBEDOUROS</t>
  </si>
  <si>
    <t>MÃO-DE-OBRA PARA INSTALAÇÃO DOS BEBEDOUROS</t>
  </si>
  <si>
    <t>Mão de Obra contratada para instação dos bebedouros</t>
  </si>
  <si>
    <t>SINAPI (DEZ/2024)</t>
  </si>
  <si>
    <t>CAIXA DÁGUA (1.000 litros)</t>
  </si>
  <si>
    <t>Caixa d'agua em polietileno 1000 litros</t>
  </si>
  <si>
    <t xml:space="preserve">TÁBUA </t>
  </si>
  <si>
    <t>Tabua nao aparelhada *2,5 x 15* cm, em macaranduba, angelim ou equivalente da regiao - bruta</t>
  </si>
  <si>
    <t>PARAFUSO AÇO GALVANIZADO</t>
  </si>
  <si>
    <t>Parafuso M16 Em Aço Galvanizado, Comprimento = 200 Mm, Diâmetro = 16 Mm, Rosca Maquina, Cabeça Quadrada</t>
  </si>
  <si>
    <t>TORNEIRA DE BOIA PARA 40 m.c.a.</t>
  </si>
  <si>
    <t xml:space="preserve">TORNEIRA DE BOIA PARA CAIXA D'AGUA, 2", AGUA FRIA, COM HASTE E TORNEIRA METALICOS E BALAO PLASTICO           </t>
  </si>
  <si>
    <t>ADAPTADOR PVC SOLDAVEL</t>
  </si>
  <si>
    <t>Adaptador PVC soldável, com flange e anel de vedação, 25 mm x 3/4", para caixa d'agua</t>
  </si>
  <si>
    <t>M0025</t>
  </si>
  <si>
    <t>ADESIVO PARA PVC</t>
  </si>
  <si>
    <t>Adesivo plástico para tubos de PVC</t>
  </si>
  <si>
    <t xml:space="preserve">LUVA PVC SOLDAVEL, 32 MM, PARA AGUA FRIA PREDIAL          </t>
  </si>
  <si>
    <t xml:space="preserve">LUVA PVC SOLDAVEL, 32 MM, PARA AGUA FRIA PREDIAL  </t>
  </si>
  <si>
    <t>M1880</t>
  </si>
  <si>
    <t>MANGUEIRA PRETA FLEXÍVEL</t>
  </si>
  <si>
    <t>Tubo PEAD PE 80 PN 16 - D = 20 mm</t>
  </si>
  <si>
    <t>COTAÇÃO</t>
  </si>
  <si>
    <t>KIT BOMBA SOLAR</t>
  </si>
  <si>
    <t>Kit com 2 a 4 painéis solares, bomba de até 75MCA, cabeamentos e conectores necessários inclusos.</t>
  </si>
  <si>
    <t>PLANTIOS E SAFs</t>
  </si>
  <si>
    <t>MÃO-DE-OBRA PARA COMBATE À FORMIGA (RONDAS E ISCAS)</t>
  </si>
  <si>
    <t xml:space="preserve">Considera a realização da ronda em toda a área de plantio com a aplicação de iscas formicidas em sachês. Área com infestação moderada com 4-6 olheiros/ha. </t>
  </si>
  <si>
    <t>ha</t>
  </si>
  <si>
    <t>ISCA FORMICIDA GRANULADA</t>
  </si>
  <si>
    <t>Produto fracionado e devidamente embalado. O valor já inclui o frete para entrega do Produto na área de plantio.</t>
  </si>
  <si>
    <t>MÃO-DE-OBRA PARA ROÇADA SELETIVA SEMI-MECANIZADA</t>
  </si>
  <si>
    <t>Considera o custo com consumo de combustível e óleo lubrificante da moto roçadeira. Roçada seletiva preservando indivíduos arbustivo-arbóreos regenerantes (entre 50-80 ind. Regenerantes/ha). Área infestada com capim braquiária (em média com 20 a 50 cm de altura) e lianas. Roçada realizada por mão-de-obra qualificada.</t>
  </si>
  <si>
    <t>MÃO-DE-OBRA PARA COROAMENTO</t>
  </si>
  <si>
    <t xml:space="preserve">Limpeza da coroa das mudas, mantendo todas com 1,0 m de diâmetro e 5 cm de profundidade. Área infestada por capim braquiária. Preço por muda em área com densidade média de 1667 mudas/ha. </t>
  </si>
  <si>
    <t>muda</t>
  </si>
  <si>
    <t>MÃO-DE-OBRA PARA MARCAÇÃO E ABERTURA DE BERÇOS DE PLANTIO</t>
  </si>
  <si>
    <t xml:space="preserve">Considera a instalação das curvas de nível para implantação das linhas de plantio, obedecendo a distância entre linhas e entre plantas para assegurar a densidade de plantio projetada. Para isso, deverá ser utilizado o nível de mangueira ou pé de galinha ou nível de laser. Abertura de berços manual ou semimecanizada com, pelo menos, 30 cm de diâmetro e 40 cm de profundidade e o substrato amontoado ao lado do berço. </t>
  </si>
  <si>
    <t>MÃO-DE-OBRA PARA EXECUÇÃO DO PLANTIO</t>
  </si>
  <si>
    <t xml:space="preserve">Considera a distribuição, incorporação e preechimento do berço de plantio. Considera a distribuição das mudas no campo conforme o esquema de plantio, retirada e destinação correta do recipiente. Considera a colocação da muda dentro do berço, com a distribuição e aplicação do gel de plantio hidratado nos berços ao redor do sistema radicular da muda, seguida da compressão do substrato para manter a muda na posição vertical com o coleto à altura da superfície do solo. </t>
  </si>
  <si>
    <t>MÃO-DE-OBRA PARA IRRIGAÇÃO</t>
  </si>
  <si>
    <t>Considera a irrigação manual com operador utilizando regador ou reservatório móvel disponibilizando aproximadamente 4 litros de água por planta em um hectare com 1.111 mudas plantadas.</t>
  </si>
  <si>
    <t>M1755</t>
  </si>
  <si>
    <t>CALCÁRIO DOLOMÍNTO COM PRNT &gt; 90%</t>
  </si>
  <si>
    <t>Pó calcário dolomítico</t>
  </si>
  <si>
    <t>CAMA DE AVIÁRIO</t>
  </si>
  <si>
    <t>O valor já inclui o frete para entrega do Produto na área de plantio.</t>
  </si>
  <si>
    <t>CONDICIONANTE HÍDRICO</t>
  </si>
  <si>
    <t>M0220</t>
  </si>
  <si>
    <t>NPK 04-14-08</t>
  </si>
  <si>
    <t>Adubo à base de nitrogênio, fósforo e potássio (NPK)</t>
  </si>
  <si>
    <t>MÃO-DE-OBRA PARA EXECUÇÃO DO REPLANTIO</t>
  </si>
  <si>
    <t xml:space="preserve">Considera a reabertura do berço de mudas mortas, com 30 cm de diâmetro e 40 cm de profundidade. Nova adubação com 100 gramas de NPK 04-14-08 e aplicação de gel e plantio. Densidade de replantio aproximada de 333 ind./ha. (20% de perda sobre 1111) </t>
  </si>
  <si>
    <t>M0073</t>
  </si>
  <si>
    <t>MUDAS DE ESPÉCIES NATIVAS</t>
  </si>
  <si>
    <t>Muda de árvore com altura de 0,30 a 0,80 m</t>
  </si>
  <si>
    <t>MÃO-DE-OBRA PARA APLICAÇÃO DO ADUBO DE COBERTURA</t>
  </si>
  <si>
    <t>Considera-se a aplicação do adubo de cobertura manualmente na coroa das plantas considerando a população de 1111 individuos/hectare</t>
  </si>
  <si>
    <t>NPK 20.05.20</t>
  </si>
  <si>
    <t>PLACA DE OBRA</t>
  </si>
  <si>
    <t>Placa De Obra (Para Construcao Civil) Em Chapa Galvanizada De *2,0 X 1,125* M</t>
  </si>
  <si>
    <t>uni</t>
  </si>
  <si>
    <t>IMPRESSÃO A4 COLORIDA</t>
  </si>
  <si>
    <t>Impressão de folders, cartilhas e informativos</t>
  </si>
  <si>
    <t>COMPOSIÇÕES</t>
  </si>
  <si>
    <t>MOBILIZAÇÃO</t>
  </si>
  <si>
    <t>Atividades relacionadas à mobilização da obra</t>
  </si>
  <si>
    <t>DESMOBILIZAÇÃO</t>
  </si>
  <si>
    <t>Atividades relacionadas à desmobilização da obra</t>
  </si>
  <si>
    <t xml:space="preserve">LOCACAO DE CONTAINER 2,30 X 6,00 M, ALT. 2,50 M, COM 1 SANITARIO, PARA ESCRITORIO, COMPLETO, SEM DIVISORIAS INTERNAS (NAO INCLUI MOBILIZACAO/DESMOBILIZACAO)                                                                                                                                                                                                                                                                                                                                              </t>
  </si>
  <si>
    <t>Atividades relacionadas à instalação do canteiro de obras</t>
  </si>
  <si>
    <t>mês</t>
  </si>
  <si>
    <t>01.09.01</t>
  </si>
  <si>
    <t>SUDECAP (JAN/2025)</t>
  </si>
  <si>
    <t>MOBILIZAÇAO DE CONTAINER</t>
  </si>
  <si>
    <t>unid.</t>
  </si>
  <si>
    <t>01.09.11</t>
  </si>
  <si>
    <t>DESMOBILIZAÇÃO DE CONTAINER</t>
  </si>
  <si>
    <t>01.06.01</t>
  </si>
  <si>
    <t>PADRÃO CEMIG PROVISÓRIO TIPO C3, DEMANDA PROVÁVEL DE 23,1 ATÉ 27,0KW (3F+N)</t>
  </si>
  <si>
    <t>01.06.05</t>
  </si>
  <si>
    <t>PADRAO COPASA - KIT CAVALTE METAL E REGISTRO 3/4"</t>
  </si>
  <si>
    <t>18.74.08</t>
  </si>
  <si>
    <t>CERCA PEÇA 5X5 CADA 2,00M E 5 FIOS ARAME GALVANIZADO</t>
  </si>
  <si>
    <t>m</t>
  </si>
  <si>
    <t>COMPOSIÇÃO DE ATIVIDADE</t>
  </si>
  <si>
    <t>INSTALAÇÃO CERCA</t>
  </si>
  <si>
    <t>A cerca é constituida por mourões de eucalipto tratado com &gt; 8,0 cm de diâmetro, instalados a 60 cm de profundidade distanciados 5 metros entre si, com 5 fiadas de arame farpado equidistantes  fixadas a 30 cm do solo. A cada 5 seções de cerca em linha reta ou a cada vértice deverá ser instalado mourão para esteio ou escora devidamente travado. O serviço deve ser realizado por mão-de-obra qualificada.</t>
  </si>
  <si>
    <t>INSTALAÇÃO DE ACEIROS</t>
  </si>
  <si>
    <t xml:space="preserve">Considera a limpeza total por capina semi-mecanizada com a retirada de qualquer material vegetavivo da linha de aceiro considerando uma faixa fixa de3,0 metros de largura. Vegetação predominante é o capim braquiária. O material retirado deve ser enleirado na borda do aceiro para condução da água. </t>
  </si>
  <si>
    <t>INSTALAÇÃO DE BEBEDOUROS (1.000 litros)</t>
  </si>
  <si>
    <t xml:space="preserve">Os bebedouros deverão ser instalados conforme localização no projeto, recebendo água dos pontos de captação definidos. Para evitar que haja estagnação e aumento da temperatura da água nos bebedouros, recomenda-se que, ao invés de boia de saída, que seja instalada uma mangueira de saída do bebedouro (tipo ladrão) que será conectada ao ponto de saída a jusante do local do bebedouro permitindo que o mesmo tenha sempre água corrente e em temperatura adequada. Os bebedouros são formados por 4 mourões de eucalipto tratado com &gt; 10 cm de diâmetro, instalados a 60 cm de profundidade distanciados de forma que caiba a caixa dágua de 1000L no centro dos mesmos, em torno de 1,45m. Deverão ser cercado com uma estrutura de proteção ao entorno, formada por tábuas de 1,45m de tamanho, devidamente aparafusadas nos mourões de eucalipto. </t>
  </si>
  <si>
    <t>unidade</t>
  </si>
  <si>
    <t>CONTROLE DE FORMIGAS (ISCA GRANULADA)</t>
  </si>
  <si>
    <t xml:space="preserve">PLANTIO DE NATIVAS </t>
  </si>
  <si>
    <t>Implantação de sistema com plantio de árvores nativas consorciadas com outras culturas.</t>
  </si>
  <si>
    <t xml:space="preserve">REPLANTIO DE NATIVAS </t>
  </si>
  <si>
    <t xml:space="preserve">Replantio de espécies nativas </t>
  </si>
  <si>
    <t>ADUBAÇÃO DE COBERTURA</t>
  </si>
  <si>
    <t>Manutenção de plantios e safs</t>
  </si>
  <si>
    <t xml:space="preserve">Os terraços de absorção serão implantados seguindo as curvas de nível e terão um pequeno desnível (1%) em direção a uma área vegetada que se constitui em talvegue natural. </t>
  </si>
  <si>
    <t>m3</t>
  </si>
  <si>
    <t>Composição de custo para Instalação das barraginhas</t>
  </si>
  <si>
    <t>Composição de custo para Instalação de bigode e lombada. Considerado bigode de até 7m de comprimento e lombada em estrada de 4m de largura</t>
  </si>
  <si>
    <t>Composição de custo para instalação de 1 ponto de monitoramento de vazão.</t>
  </si>
  <si>
    <t>TERRAÇOS, BARRAGINHAS, BIGODES E LOMBADAS</t>
  </si>
  <si>
    <t>ESCAVAÇÃO RETRO</t>
  </si>
  <si>
    <t>Escavação mecânica com retroescavadeira em material de 1ª categoria + Mão de obra do servente (P9824)</t>
  </si>
  <si>
    <t>TRATOR DE PNEUS, POTÊNCIA 85 CV, TRAÇÃO 4X4, PESO COM LASTRO DE 4.675 KG - CHI DIURNO</t>
  </si>
  <si>
    <t>Uso de trator para construção dos terraços. CHI (Custo Hora Improdutiva)</t>
  </si>
  <si>
    <t>TRATOR DE PNEUS, POTÊNCIA 85 CV, TRAÇÃO 4X4, PESO COM LASTRO DE 4.675 KG - CHP DIURNO.</t>
  </si>
  <si>
    <t>Uso de trator para construção dos terraços. CHP (Custo Hora Produtiva)</t>
  </si>
  <si>
    <t>TÉCNICO AMBIENTAL</t>
  </si>
  <si>
    <t>Responsável por apoiar o trabalho do Responsável Técnico. Nível técnico com pelo menos 5 anos de formação.</t>
  </si>
  <si>
    <t>OPERADOR DE TRATOR</t>
  </si>
  <si>
    <t>Operador da máquina na construção dos terraços.</t>
  </si>
  <si>
    <t>CAMINHAO PIPA 10.000 L</t>
  </si>
  <si>
    <t>CAMINHÃO PIPA 10.000 L TRUCADO, PESO BRUTO TOTAL 23.000 KG, CARGA ÚTIL MÁXIMA 15.935 KG, DISTÂNCIA ENTRE EIXOS 4,8 M, POTÊNCIA 230 CV, INCLUSIVE TANQUE DE AÇO PARA TRANSPORTE DE ÁGUA - CHP DIURNO</t>
  </si>
  <si>
    <t>MONITORAMENTO DE VAZÃO</t>
  </si>
  <si>
    <t>RÉGUA LINIMÉTRICA</t>
  </si>
  <si>
    <t>Régua Linimétrica de 1m de comprimento, fabricada em alumínio/PVC/Inox Com Gravação em vermelho e preto</t>
  </si>
  <si>
    <t>Mão de obra operacional para instalação de estruturas diversas. Valor do servente (P9824)</t>
  </si>
  <si>
    <t>EVENTOS DE MOBILIZAÇÃO SOCIALE CAPACITAÇÃO</t>
  </si>
  <si>
    <t>Tenda piramidal de 8x8 alugada para evento de 1 dia, instalada.</t>
  </si>
  <si>
    <t>Mesa diretiva com 5 cadeiras acolchoadas para apresentadores de evento, alugada para evento de 1 dia.</t>
  </si>
  <si>
    <t>Cadeiras plásticas para evento de 1 dia. Atende 25 convidados.</t>
  </si>
  <si>
    <t>Sistema de sonorização, com microfone, caixas de som e operador. Para evento de 1 dia.</t>
  </si>
  <si>
    <t>Projetor multimídia. Aluguel por dia.</t>
  </si>
  <si>
    <t>Backdrop instituicional de 2m de largura por 4m de comprimento com lona plotada, instalado no local do evento por 1 dia.</t>
  </si>
  <si>
    <t>Coffebreak para 30 pessoas com opções de suco e refrigerante, bolos e salgados.</t>
  </si>
  <si>
    <t>PLACA DE ENCERRAMENTO</t>
  </si>
  <si>
    <t>FORMA PARA ESTRUTURA</t>
  </si>
  <si>
    <t>FABRICAÇÃO DE FÔRMA PARA PILARES E ESTRUTURAS SIMILARES, EM CHAPA DE MADEIRA COMPENSADA RESINADA, E = 17 MM. AF_09/2020</t>
  </si>
  <si>
    <t>M2</t>
  </si>
  <si>
    <t>ARMAÇÃO DE SAPATA</t>
  </si>
  <si>
    <t>ARMAÇÃO DE SAPATA ISOLADA, VIGA BALDRAME E SAPATA CORRIDA UTILIZANDO AÇO CA-50 DE 8 MM - MONTAGEM. AF_01/2024</t>
  </si>
  <si>
    <t>KG</t>
  </si>
  <si>
    <t>CONCRETAGEM DE SAPATA</t>
  </si>
  <si>
    <t>CONCRETAGEM DE SAPATA CORRIDA, FCK 30 MPA, COM USO DE BOMBA - LANÇAMENTO, ADENSAMENTO E ACABAMENTO. AF_01/2024</t>
  </si>
  <si>
    <t>M3</t>
  </si>
  <si>
    <t>18.05.05</t>
  </si>
  <si>
    <t>PLACAS DE INAUGURAÇÃO, EM ALUMÍNIO FUNDIDO 60 X 40CM</t>
  </si>
  <si>
    <t>PLACA DE EVENTO DE ENCERRAMENTO</t>
  </si>
  <si>
    <t>MÃO-DE-OBRA: Preço de referência retirado do Site do DNIT tabela RELATÓRIO DE CONSOLIDAÇÃO DOS CUSTOS DE MÃO DE OBRA para o mês de JANEIRO de 2025 (mais atualizada disponível).  Para conversão de unidade foi considerado 22 dias com 8 horas cada.</t>
  </si>
  <si>
    <t>LOCAÇÃO DE VEÍCULO: Está incluso o custo com aluguel e consumo de combustível, óleo e depreciação. Retirado do site do DNIT do RELATÓRIO DE CUSTOS GERAIS E BENEFÍCIOS E DESPESAS INDIRETAS - BDI, sendo 8hs de uso produtivo/8 horas improdutivo</t>
  </si>
  <si>
    <t>COD: CP-Composição de Preço; CA-Composição de Atividade; CO - Cotação; ou código da tabela de referência</t>
  </si>
  <si>
    <t xml:space="preserve">Composição de preços estão apresentadas na aba "COMPOSIÇÃO DE PREÇO". Composições são apresentadas na aba "COMPOSIÇÃO ATIVIDADES". </t>
  </si>
  <si>
    <t>COTAÇÃO: Preço de referência obtido através de cotação de preços de mercado.</t>
  </si>
  <si>
    <t>COMPOSIÇÃO DE ATIVIDADES</t>
  </si>
  <si>
    <t>COD</t>
  </si>
  <si>
    <t>UNIDADE</t>
  </si>
  <si>
    <t>CUSTO UNITÁRIO</t>
  </si>
  <si>
    <t>Descrição</t>
  </si>
  <si>
    <t>CA01</t>
  </si>
  <si>
    <t>Instalação cerca</t>
  </si>
  <si>
    <t>-</t>
  </si>
  <si>
    <t>1 mourão a cada 2,5m de cerca</t>
  </si>
  <si>
    <t>1 a cada 50 m para escora + 1 a cada 25m em esquinas</t>
  </si>
  <si>
    <t>Considerando 194 unidades por kg do produto e que são demandados 5 unidades p/ mourão</t>
  </si>
  <si>
    <t>Considerando cerca de 5 fiadas</t>
  </si>
  <si>
    <t>CA02</t>
  </si>
  <si>
    <t>Instalação de aceiros</t>
  </si>
  <si>
    <t>m²</t>
  </si>
  <si>
    <t>Considerando o metro da faixa de aceiro com 2,0 metros de largura</t>
  </si>
  <si>
    <t>CA03</t>
  </si>
  <si>
    <t>Instalação de bebedouros (1.000 litros) com painel solar</t>
  </si>
  <si>
    <t>MÃO-DE-OBRA PARA INSTALAÇÃO DOS BEBEDOUROS/PONTILHÕES</t>
  </si>
  <si>
    <t>240 horas por bebedouro</t>
  </si>
  <si>
    <t>1 unidade por bebedouro</t>
  </si>
  <si>
    <t>Media de 9 metros/bebedouro</t>
  </si>
  <si>
    <t>16 unidades/bebedouro</t>
  </si>
  <si>
    <t>4 mourões/ bebedouro (Mourão de madeira - H = 2,20 m e D = 0,15 m)</t>
  </si>
  <si>
    <t>02 adaptadores para caixa dágua</t>
  </si>
  <si>
    <t>Adesivo plastico - 17g</t>
  </si>
  <si>
    <t>1 luva para cada conexão</t>
  </si>
  <si>
    <t xml:space="preserve">320 metros por bebedouro </t>
  </si>
  <si>
    <t>1 boia reforçada para cada bebedouro</t>
  </si>
  <si>
    <t>1 kit para cada bebedouro</t>
  </si>
  <si>
    <t>CA04</t>
  </si>
  <si>
    <t>Controle de formigas (isca granulada)</t>
  </si>
  <si>
    <t>Trabalho a ser considerado em área total</t>
  </si>
  <si>
    <t>Considerando a aplicação de 4,0 Kg de isca formicida por ha.</t>
  </si>
  <si>
    <t>CA05</t>
  </si>
  <si>
    <t>Roçada</t>
  </si>
  <si>
    <t xml:space="preserve">Área total </t>
  </si>
  <si>
    <t>CA06</t>
  </si>
  <si>
    <t>Coroamento</t>
  </si>
  <si>
    <t>Plantio de mudas</t>
  </si>
  <si>
    <t>CA08</t>
  </si>
  <si>
    <t>Plantio de nativas</t>
  </si>
  <si>
    <t>Plantio de Mudas</t>
  </si>
  <si>
    <t>Considerando a aplicação de 165g/muda</t>
  </si>
  <si>
    <t>Considerando a aplicação de 0,6 litro/muda (1 litro de esterco de aviário pesa 1kg)</t>
  </si>
  <si>
    <t>Serão utilizadas 1111 mudas/ha</t>
  </si>
  <si>
    <t>5,0g produto/litro água - depois colocar 1,0 litro da solução/planta</t>
  </si>
  <si>
    <t>Considerando a aplicação de 125g/muda</t>
  </si>
  <si>
    <t>IRRIGAÇÃO</t>
  </si>
  <si>
    <t>mão de obra + 4 lítros água/muda com caminhão pipa</t>
  </si>
  <si>
    <t>Replantio e Reposição de sementes</t>
  </si>
  <si>
    <t>CA11</t>
  </si>
  <si>
    <t>Replantio de nativas</t>
  </si>
  <si>
    <t>Foi considerado até no máximo 15% para replantio</t>
  </si>
  <si>
    <t>Serão replantadas até 154 mudas/há (15%)</t>
  </si>
  <si>
    <t xml:space="preserve"> 5,0g produto/litro água - depois colocar 1 litro da solução/planta</t>
  </si>
  <si>
    <t>CA13</t>
  </si>
  <si>
    <t>Adubação de cobertura</t>
  </si>
  <si>
    <t>Considera-se a aplicação do adubo de cobertura manualmente na coroa das plantas considerando a população de 1667 individuos/hectare</t>
  </si>
  <si>
    <t>Adubo de cobertura  - Considerado  120 g/muda</t>
  </si>
  <si>
    <t>CA14</t>
  </si>
  <si>
    <t>INSTALAÇÃO DE TERRAÇOS</t>
  </si>
  <si>
    <t>Estimou-se um rendimento médio da máquina de 12 m³/hora para a construção do terraço</t>
  </si>
  <si>
    <t>Estimou-se um rendimento de 12 m³/hora para a demarcação dos terraços.</t>
  </si>
  <si>
    <t>CA15</t>
  </si>
  <si>
    <t>INSTALAÇÃO DE BARRAGINHAS Media (8mX1,5m) com BIGODE</t>
  </si>
  <si>
    <t>Considera=se a equação de V = π · r² · h para o calculo do volume em m3</t>
  </si>
  <si>
    <t>ESCAVAÇÃO RETRO BIGODE</t>
  </si>
  <si>
    <t>Considera-se bigode de 2m largura x 0,5 profundidade x e até 8m comprimento</t>
  </si>
  <si>
    <t>CA16</t>
  </si>
  <si>
    <t>INSTALAÇÃO DE BARRAGINHAS grande (12mX1,5m)</t>
  </si>
  <si>
    <t>CA17</t>
  </si>
  <si>
    <t>INSTALAÇÃO DE LOMBADAS</t>
  </si>
  <si>
    <t>INSTALAÇÃO DE LOMBADA</t>
  </si>
  <si>
    <t>Considera-se lombada de 2m x 4m (largura estrada)</t>
  </si>
  <si>
    <t>CA18</t>
  </si>
  <si>
    <t>INSTALAÇÃO DE PONTO DE MONITORAMENTO DE VAZÃO</t>
  </si>
  <si>
    <t>Considera-se 3 réguas instaladas por ponto de monitoramento</t>
  </si>
  <si>
    <t>Considera-se 3 mourões por ponto de monitoramento</t>
  </si>
  <si>
    <t xml:space="preserve">Mão-de-obra para instalação de 1 ponto de monitoramento </t>
  </si>
  <si>
    <t>CA19</t>
  </si>
  <si>
    <t>INSTALAÇÃO DE PLACA DE ENCERRAMENTO</t>
  </si>
  <si>
    <t>2 m² considerados</t>
  </si>
  <si>
    <t>22,83 kg considerados</t>
  </si>
  <si>
    <t>0,30 m³ considerados</t>
  </si>
  <si>
    <t>1 placa</t>
  </si>
  <si>
    <t>Mão de obra para instalação (8hh, conforme CP17)</t>
  </si>
  <si>
    <t>COMPOSIÇÃO DOS PREÇOS DE SERVIÇOS</t>
  </si>
  <si>
    <t>RENDIMENTO OPERACIONAL</t>
  </si>
  <si>
    <t>CUSTO OPERACIONAL</t>
  </si>
  <si>
    <t>COMPOSIÇÃO</t>
  </si>
  <si>
    <t>QTD</t>
  </si>
  <si>
    <t>OBS</t>
  </si>
  <si>
    <t>REFERÊNCIA</t>
  </si>
  <si>
    <t>PREÇO</t>
  </si>
  <si>
    <t>DATABASE</t>
  </si>
  <si>
    <t>DATA</t>
  </si>
  <si>
    <t>CP01</t>
  </si>
  <si>
    <t>Considerando que em 1 hora são demarcados 30 metros baseado no valor da H/h da Cerca tipo c</t>
  </si>
  <si>
    <t>DNIT/SICRO MG</t>
  </si>
  <si>
    <t>P9824</t>
  </si>
  <si>
    <t>CP02</t>
  </si>
  <si>
    <t>Tabela DNIT/SICRO com desoneração - valor do servente (P9824)</t>
  </si>
  <si>
    <t>CP03</t>
  </si>
  <si>
    <t>Referência DNIT para "capina manual"</t>
  </si>
  <si>
    <t>CP06</t>
  </si>
  <si>
    <t>Considerando a instalação de 1 bebedouro em 8 horas de serviço para 2 pessoas</t>
  </si>
  <si>
    <t>und</t>
  </si>
  <si>
    <t>CP07</t>
  </si>
  <si>
    <t>Mão-de-obra para combate à formiga (rondas e iscas)</t>
  </si>
  <si>
    <t>homem hora /ha</t>
  </si>
  <si>
    <t>P9815</t>
  </si>
  <si>
    <t>CP08</t>
  </si>
  <si>
    <t>Mão-de-obra para roçada seletiva semi-mecanizada</t>
  </si>
  <si>
    <t>P9938</t>
  </si>
  <si>
    <t>CP09</t>
  </si>
  <si>
    <t>Mão-de-obra para coroamento</t>
  </si>
  <si>
    <t>homem hora /ha (1m de raio 1111 mudas/ha)</t>
  </si>
  <si>
    <t>CP10</t>
  </si>
  <si>
    <t>Mão-de-obra para marcação e abertura de berços de plantio</t>
  </si>
  <si>
    <t>homem hora/ha (adubações + marcação 1111 plantas/ha)</t>
  </si>
  <si>
    <t>CP11</t>
  </si>
  <si>
    <t>Mão-de-obra para execução do plantio</t>
  </si>
  <si>
    <t>Adubação base 26 horas/homem / há   - 1111 plantas - 
Plantio saquinho 1 litro 32 horas/homem/há - 1111 pl - 
Calagem manual 10 hh/há - 
R$ 0,91/planta</t>
  </si>
  <si>
    <t>CP12</t>
  </si>
  <si>
    <t>Mão-de-obra para aplicação de adubo de cobertura</t>
  </si>
  <si>
    <t>CP13</t>
  </si>
  <si>
    <t>Mão-de-obra para execução do replantio</t>
  </si>
  <si>
    <t>homem hora/ha (333 mudas/ha)</t>
  </si>
  <si>
    <t>CP14</t>
  </si>
  <si>
    <t>Mão-de-obra para irrigação</t>
  </si>
  <si>
    <t>homem hora/ha (irrigação 1111 plantas/ha)</t>
  </si>
  <si>
    <t>CP15</t>
  </si>
  <si>
    <t>Mão-de-obra para aplicação do calcário a lanço</t>
  </si>
  <si>
    <t>homem hora/ha</t>
  </si>
  <si>
    <t>CP16</t>
  </si>
  <si>
    <t>Mão de Obra para capina química</t>
  </si>
  <si>
    <t xml:space="preserve">P9815 </t>
  </si>
  <si>
    <t>CP17</t>
  </si>
  <si>
    <t>Mão de Obra para instalação de estrutura</t>
  </si>
  <si>
    <t>CP18</t>
  </si>
  <si>
    <t>Mão de Obra para locação das intervenções</t>
  </si>
  <si>
    <t>Hora para locação de intervenções ambientais em uma propriedade rural. Homem/hora valor de topógrafo (P9949) + auxiliar (P9950)</t>
  </si>
  <si>
    <t>P9949</t>
  </si>
  <si>
    <t>COMPOSIÇÃO DE DO PREÇO MOBILIZAÇÃO</t>
  </si>
  <si>
    <t>CUSTO TOTAL</t>
  </si>
  <si>
    <t>ESPECIFICAÇÃO</t>
  </si>
  <si>
    <t>FONTE</t>
  </si>
  <si>
    <t>CUSTO</t>
  </si>
  <si>
    <t>QUANTIDADE</t>
  </si>
  <si>
    <t>CP 04</t>
  </si>
  <si>
    <t>CAMINHÃO TOCO, PBT 16.000 KG, CARGA ÚTIL MÁX. 10.685 KG, DIST. ENTRE EIXOS 4,8 M, POTÊNCIA 189 CV, INCLUSIVE CARROCERIA FIXA ABERTA DE MADEIRA P/ TRANSPORTE GERAL DE CARGA SECA, DIMEN. APROX. 2,5 X 7,00 X 0,50 M - CHP DIURNO</t>
  </si>
  <si>
    <t>SINAPI</t>
  </si>
  <si>
    <t>CHP</t>
  </si>
  <si>
    <t>CAMINHÃO TOCO, PBT 16.000 KG, CARGA ÚTIL MÁX. 10.685 KG, DIST. ENTRE EIXOS 4,8 M, POTÊNCIA 189 CV, INCLUSIVE CARROCERIA FIXA ABERTA DE MADEIRA P/ TRANSPORTE GERAL DE CARGA SECA, DIMEN. APROX. 2,5 X 7,00 X 0,50 M - CHI DIURNO</t>
  </si>
  <si>
    <t>CHI</t>
  </si>
  <si>
    <t>COMPOSIÇÃO DE DO PREÇO DESMOBILIZAÇÃO</t>
  </si>
  <si>
    <t>CP 05</t>
  </si>
  <si>
    <t>CUSTO MÉDIO</t>
  </si>
  <si>
    <t>FORNECEDOR</t>
  </si>
  <si>
    <t>UNITÁRIO</t>
  </si>
  <si>
    <t>DIGITALIZAÇÃO</t>
  </si>
  <si>
    <t>CONTATO</t>
  </si>
  <si>
    <t>CO01</t>
  </si>
  <si>
    <t>Isca Formicida granulada</t>
  </si>
  <si>
    <t>LeroyMerlin</t>
  </si>
  <si>
    <t>https://www.leroymerlin.com.br/isca-formicida-altamente-atrativa-para-controle-de-formigas-cortadeiras_88534054?store_code=36&amp;gad_source=4&amp;gclid=CjwKCAiA3Na5BhAZEiwAzrfagL3CMjQ9qwCD1qATBC8uGhWrh1QlRkJDU6AXJW89KZTnAQqasd8udRoC5pEQAvD_BwE</t>
  </si>
  <si>
    <t>Bom cultivo</t>
  </si>
  <si>
    <t>https://www.bomcultivo.com/formicida-isca-granulada-500g?utm_source=google&amp;utm_medium=Shopping&amp;utm_campaign=formicida-isca-granulada-500g&amp;inStock&amp;gad_source=4&amp;gclid=CjwKCAiA3Na5BhAZEiwAzrfagKYE_rpZJ9Ti906UKeV6EVrPoTq532eDwsi_zMWBBacalYjBwSX2JhoCJ7IQAvD_BwE</t>
  </si>
  <si>
    <t>Mercado Livre</t>
  </si>
  <si>
    <t>https://produto.mercadolivre.com.br/MLB-3703410828-isca-formicida-granulada-gro-verde-fs-pacote-500gr-dipil-_JM#polycard_client=search-nordic&amp;position=10&amp;search_layout=stack&amp;type=item&amp;tracking_id=30a70768-4fc9-4594-9de0-b867d415a905&amp;wid=MLB3703410828&amp;sid=search</t>
  </si>
  <si>
    <t>CO02</t>
  </si>
  <si>
    <t>Condicionante hídrico</t>
  </si>
  <si>
    <t>https://produto.mercadolivre.com.br/MLB-2608305738-gel-de-plantiohidrogelgel-agricola-3-kilos-o-melhor-_JM#polycard_client=search-nordic&amp;position=19&amp;search_layout=grid&amp;type=item&amp;tracking_id=f966f18d-557c-4f0d-8f1e-054ecdbb7cb5&amp;wid=MLB2608305738&amp;sid=search</t>
  </si>
  <si>
    <t>https://www.mercadolivre.com.br/gel-de-plantiohidrogelgel-agricola-2kg-superhidrogel/p/MLB35161851#polycard_client=search-nordic&amp;searchVariation=MLB35161851&amp;wid=MLB4569119056&amp;position=2&amp;search_layout=grid&amp;type=product&amp;tracking_id=f966f18d-557c-4f0d-8f1e-054ecdbb7cb5&amp;sid=search</t>
  </si>
  <si>
    <t>Solo Rico</t>
  </si>
  <si>
    <t>https://www.gruposolorico.com.br/produtos-para-milho-e-sojaa/titanium-gel-prd.html</t>
  </si>
  <si>
    <t>CO03</t>
  </si>
  <si>
    <t>Cama de Aviário</t>
  </si>
  <si>
    <t>Bom Cultivo</t>
  </si>
  <si>
    <t>https://www.bomcultivo.com/fertilizante-organico-simples-esterco-de-aves-5kg-5kg-112593?utm_source=google&amp;utm_medium=Shopping&amp;utm_campaign=fertilizante-organico-simples-esterco-de-aves-5kg-5kg-112593&amp;inStock&amp;gad_source=4&amp;gclid=CjwKCAiA3Na5BhAZEiwAzrfagPe2t0GniVcjfpB3TNNOA-4eYuhyfI7xSTWAUs3OiWA9JlRLc68lqBoCS-wQAvD_BwE</t>
  </si>
  <si>
    <t>https://www.mercadolivre.com.br/esterco-de-galinha-frango-adubo-orgnico-para-plantas-5-kg/p/MLB32626407#reco_item_pos=0&amp;reco_backend=ranker_retrieval_system_vpp_v2p&amp;reco_backend_type=low_level&amp;reco_client=vpp-pdp-v2p-pom&amp;reco_id=14c408b7-23d0-4c61-9881-b79ef5219bf0&amp;reco_model=ranker_entity_v2-retrieval-system/mlb/organicos/user-product-triggers/1</t>
  </si>
  <si>
    <t>https://produto.mercadolivre.com.br/MLB-3551843975-fertilizante-orgnico-esterco-de-aves-2kg-vitaplan-_JM?matt_tool=47780295&amp;matt_word=&amp;matt_source=google&amp;matt_campaign_id=14302215540&amp;matt_ad_group_id=157843787695&amp;matt_match_type=&amp;matt_network=g&amp;matt_device=c&amp;matt_creative=686778909996&amp;matt_keyword=&amp;matt_ad_position=&amp;matt_ad_type=pla&amp;matt_merchant_id=239031274&amp;matt_product_id=MLB3551843975&amp;matt_product_partition_id=1961862651721&amp;matt_target_id=aud-1966873223882:pla-1961862651721&amp;cq_src=google_ads&amp;cq_cmp=14302215540&amp;cq_net=g&amp;cq_plt=gp&amp;cq_med=pla&amp;gad_source=4&amp;gclid=CjwKCAiA3Na5BhAZEiwAzrfagJaamL-5Nn-MjgRK0Ua_xOYFLZ86BKRTGhvOIokeVMRuEFymvXiWHhoCkJEQAvD_BwE</t>
  </si>
  <si>
    <t>CO04</t>
  </si>
  <si>
    <t>Impressão A4 colorida</t>
  </si>
  <si>
    <t>Kywy</t>
  </si>
  <si>
    <t>https://kiwy.com.br/produtos/impressao-colorida-a4/?variant=966652511&amp;pf=mc</t>
  </si>
  <si>
    <t>AvancoColor</t>
  </si>
  <si>
    <t>https://www.avancocolor.com.br/produtos/impressao-no-papel-sulfite-a4-75g/</t>
  </si>
  <si>
    <t>Shopee</t>
  </si>
  <si>
    <t>https://shopee.com.br/product/216795708/14761723488?gads_t_sig=VTJGc2RHVmtYMTlxTFVSVVRrdENkVHQ3ZkZSUTMrR3pBWmZZNzdrcnRBMTl2L1UxSU9xV244VWYzaDY2b1MvSU5wYlZHMVhDU3IrcklxVFpPeVgzWUhiY3NpK2x1OGpSRFgxekI0bHZqVmZ0S1grem9BaHY0TlhMNTQycFo3ZmVrT1dEeUVmT2J1VWdwbTBKeW1mbFV3PT0&amp;srsltid=AfmBOoqWcFAL4FqJNO5qPhq0xdKMBZtaBV16X-wbgpSRtMlMNRcQE_0LqpI</t>
  </si>
  <si>
    <t>CO05</t>
  </si>
  <si>
    <t>Distribuidora de Bombas</t>
  </si>
  <si>
    <t>https://centraldaeletricasolar.com.br/produto/kit-de-bombeamento-solar-ate-18-000-litros-por-dia/?gad_source=1&amp;gclid=Cj0KCQiAy8K8BhCZARIsAKJ8sfRNQRYPhaG2pHg8JdUaz7XUbSTkCNX3-SUomho731KfJzPde5n-aQcaAp5sEALw_wcB</t>
  </si>
  <si>
    <t>https://produto.mercadolivre.com.br/MLB-2001339719-kit-bomba-dagua-caneta-65-mca-painel-placa-energia-solar-_JM?searchVariation=179944666183#polycard_client=search-nordic&amp;searchVariation=179944666183&amp;position=21&amp;search_layout=grid&amp;type=item&amp;tracking_id=9ddab55f-360f-4aee-af90-7f55b9fde034</t>
  </si>
  <si>
    <t>NeoSolar</t>
  </si>
  <si>
    <t>https://www.neosolar.com.br/loja/kit-bomba-solar-ztroon-3ztpc5-2-75-96-750w-ate-75m-ou-31200-l-dia-23759.html?gad_source=1&amp;gclid=Cj0KCQiAy8K8BhCZARIsAKJ8sfR9gJrZ56HNT4lwqpxokeBbiHY0NQEnHlmSQH2FsRxNApmit2ZDICkaAvjpEALw_wcB</t>
  </si>
  <si>
    <t>CO06</t>
  </si>
  <si>
    <t>https://produto.mercadolivre.com.br/MLB-4758946120-regua-fluviometrica-linimetricaaluminio-2x100x1000-mm-_JM?searchVariation=180673890450#polycard_client=search-nordic&amp;searchVariation=180673890450&amp;position=24&amp;search_layout=stack&amp;type=item&amp;tracking_id=3f22b991-d702-4260-9a12-e7a64f2ca550</t>
  </si>
  <si>
    <t>Shopping Smiles</t>
  </si>
  <si>
    <t>https://shoppingsmiles.com.br/satelital/regua-linimetrica-fluviometrica-1000x70x2mm/SH6924?srsltid=AfmBOopF7LPICVEMfTg_Mlj0BayNPxjUQS_8O6cwAo7P3J9pzP5QPVp_</t>
  </si>
  <si>
    <t>https://www.topstore.com.br/azulfidelidade/produto/144407/SH6924/0/regua-linimetrica-fluviometrica-1000x70x2mm?c=148952</t>
  </si>
  <si>
    <t>CO07</t>
  </si>
  <si>
    <t>TENDA PIRAMIDAL DE 8m X 8m</t>
  </si>
  <si>
    <t>Fábio Status Produções</t>
  </si>
  <si>
    <t>FABIO STATUS PRODUÇÕES – (38) 991287404</t>
  </si>
  <si>
    <t>BH Tendas</t>
  </si>
  <si>
    <t>https://www.bhtendas.com.br/orcamento</t>
  </si>
  <si>
    <t>Paredro</t>
  </si>
  <si>
    <t xml:space="preserve">PAREDRO - (31) 98709 2266 </t>
  </si>
  <si>
    <t>CO08</t>
  </si>
  <si>
    <t>MESA DIRETIVA COM 12 CADERIAS</t>
  </si>
  <si>
    <t>FABIO STATUS PRODUÇÕES – (38) 991287405</t>
  </si>
  <si>
    <t xml:space="preserve"> John Richard  </t>
  </si>
  <si>
    <t>JOHN RICHARD (11) 56985300</t>
  </si>
  <si>
    <t>PAREDRO - (31) 98709 2267</t>
  </si>
  <si>
    <t>CO09</t>
  </si>
  <si>
    <t>CADEIRAS PLÁSTICAS PARA 100 PARTICIPANTES</t>
  </si>
  <si>
    <t>Diversiloc</t>
  </si>
  <si>
    <t>https://diversiloc.com.br/cart/</t>
  </si>
  <si>
    <t>Divina festa</t>
  </si>
  <si>
    <t>DIVINA FESTA  (31) 984816087</t>
  </si>
  <si>
    <t>CO10</t>
  </si>
  <si>
    <t>SISTEMA DE SONORIZAÇÃO</t>
  </si>
  <si>
    <t>Snc estruturas e eventos</t>
  </si>
  <si>
    <t>SNC ESTRUTURAS E EVENTOS (31) 996333370</t>
  </si>
  <si>
    <t>PAREDRO - (31) 98709 2266</t>
  </si>
  <si>
    <t>CO11</t>
  </si>
  <si>
    <t>PROJETOR MULTIMÍDIA</t>
  </si>
  <si>
    <t>CO12</t>
  </si>
  <si>
    <t>BACKDROP INSTITUCIONAL</t>
  </si>
  <si>
    <t xml:space="preserve">Rc Estruturas BH </t>
  </si>
  <si>
    <t xml:space="preserve">RC ESTRUTURAS BH </t>
  </si>
  <si>
    <t>CO13</t>
  </si>
  <si>
    <t>COFFEBREAK EVENTO INSTITUCIONAL 100 PESSOAS</t>
  </si>
  <si>
    <t>Boníssima</t>
  </si>
  <si>
    <t>https://www.bonissima.com.br/shop/product/coffee-break-especial-25-pessoas-40164#attr=7648,7543,7477,7481,7547,7484,7488</t>
  </si>
  <si>
    <t>Mama Cida Doces e Salgados</t>
  </si>
  <si>
    <t>https://www.mamacida.com.br/coffee-break-express-30-pessoas</t>
  </si>
  <si>
    <t>Pão Dourado</t>
  </si>
  <si>
    <t>https://paodourado.instabuy.com.br/kit/Kit-Coffee-Break-30-Pessoas</t>
  </si>
  <si>
    <t>QUANTIFICAÇÃO</t>
  </si>
  <si>
    <t>ID</t>
  </si>
  <si>
    <t>PROPRIETÁRIO</t>
  </si>
  <si>
    <t>COM INTERVENÇÃO</t>
  </si>
  <si>
    <t>ISOLAMENTO PARA REGENERAÇÃO</t>
  </si>
  <si>
    <t>PLANTIO TOTAL</t>
  </si>
  <si>
    <t>CERCAS</t>
  </si>
  <si>
    <t>ACEIROS</t>
  </si>
  <si>
    <t>ÁREA PLANTIO (ha)</t>
  </si>
  <si>
    <t>Total de mudas nativas</t>
  </si>
  <si>
    <t>Total de mudas a serem replantadas</t>
  </si>
  <si>
    <t>MANUTENÇÃO (ha)</t>
  </si>
  <si>
    <t>MANUTENÇÃO (mudas)</t>
  </si>
  <si>
    <t>Veredas</t>
  </si>
  <si>
    <t>TOTAL</t>
  </si>
  <si>
    <t>Os quantitativos registrados foram levantados durante o cadastro da propriedade, apresentados e acordados com os proprietários</t>
  </si>
  <si>
    <t>1 - MOBILIZAÇÃO</t>
  </si>
  <si>
    <t>UNI.</t>
  </si>
  <si>
    <t>UNITÁRIO (R$)</t>
  </si>
  <si>
    <t>TOTAL (R$)</t>
  </si>
  <si>
    <t>TOTAL (COM BDI) R$</t>
  </si>
  <si>
    <t>1.1 - PLANO DE TRABALHO E INSTALAÇÃO DE CANTEIRO DE OBRAS</t>
  </si>
  <si>
    <t>VALOR TOTAL - Inclusos BDI</t>
  </si>
  <si>
    <t>2 - MOBILIZAÇÃO SOCIAL E EVENTOS</t>
  </si>
  <si>
    <t>2.1 - EVENTO DE ABERTURA</t>
  </si>
  <si>
    <t>2.2 - CAPACITAÇÕES</t>
  </si>
  <si>
    <t>2.3 - EVENTO DE ENCERRAMENTO</t>
  </si>
  <si>
    <t>3 - MONITORAMENTO DE VAZÃO</t>
  </si>
  <si>
    <t>3.1 - MONITORAMENTO DE VAZÃO</t>
  </si>
  <si>
    <t>4 - PROTEÇÃO DE ÁREAS</t>
  </si>
  <si>
    <t xml:space="preserve">4.1 - INSTALAÇÃO DE CERCAS E ACEIROS </t>
  </si>
  <si>
    <t>4.2 - INSTALAÇÃO DE BEBEDOUROS</t>
  </si>
  <si>
    <t>4.3 - MONITORAMENTO DE CERCAS E BEBEDOUROS</t>
  </si>
  <si>
    <t>5 - INTERVENÇÕES VEGETATIVAS</t>
  </si>
  <si>
    <t>5.1 - PLANTIO TOTAL</t>
  </si>
  <si>
    <t>5.2 - MANUTENÇÃO DOS PLANTIOS</t>
  </si>
  <si>
    <t>6 - AS BUILT</t>
  </si>
  <si>
    <t>6.1 - AS BUILT</t>
  </si>
  <si>
    <t>CRONOGRAMA FÍSICO FINANCEIRO</t>
  </si>
  <si>
    <t>ÍTEM</t>
  </si>
  <si>
    <t>ATIVIDADE</t>
  </si>
  <si>
    <t>%</t>
  </si>
  <si>
    <t>Meses</t>
  </si>
  <si>
    <t>TOTAL %</t>
  </si>
  <si>
    <t>TOTAL R$</t>
  </si>
  <si>
    <t xml:space="preserve">1.1 </t>
  </si>
  <si>
    <t>PLANO DE TRABALHO E INSTALAÇÃO DE CANTEIRO DE OBRAS</t>
  </si>
  <si>
    <t>MOBILIZAÇÃO SOCIAL E EVENTOS</t>
  </si>
  <si>
    <t>2.1</t>
  </si>
  <si>
    <t>EVENTO DE ABERTURA</t>
  </si>
  <si>
    <t>2.2</t>
  </si>
  <si>
    <t>CAPACITAÇÕES</t>
  </si>
  <si>
    <t>2.3</t>
  </si>
  <si>
    <t>EVENTO DE ENCERRAMENTO</t>
  </si>
  <si>
    <t>3.1</t>
  </si>
  <si>
    <t>PROTEÇÃO DE ÁREAS</t>
  </si>
  <si>
    <t>4.1</t>
  </si>
  <si>
    <t xml:space="preserve">INSTALAÇÃO DE CERCAS E ACEIROS </t>
  </si>
  <si>
    <t>4.2</t>
  </si>
  <si>
    <t>INSTALAÇÃO DE BEBEDOUROS</t>
  </si>
  <si>
    <t>4.3</t>
  </si>
  <si>
    <t>MONITORAMENTO DE CERCAS E BEBEDOUROS</t>
  </si>
  <si>
    <t>INTERVENÇÕES VEGETATIVAS</t>
  </si>
  <si>
    <t>5.1</t>
  </si>
  <si>
    <t>5.2</t>
  </si>
  <si>
    <t>MANUTENÇÃO DOS PLANTIOS</t>
  </si>
  <si>
    <t>AS BUILT</t>
  </si>
  <si>
    <t>6.1</t>
  </si>
  <si>
    <t>REFERÊNCIAS DE PREÇO</t>
  </si>
  <si>
    <t>Tabela do Departamento Nacional de Infraestrutura de Transportes - DNIT (JAN 2025)</t>
  </si>
  <si>
    <t>https://www.gov.br/dnit/pt-br/assuntos/planejamento-e-pesquisa/custos-e-pagamentos/custos-e-pagamentos-dnit/engenharia-consultiva-2/tabela-de-precos-de-consultoria-1/relatorios/2025/janeiro/janeiro-2025</t>
  </si>
  <si>
    <t>CREA - MG</t>
  </si>
  <si>
    <t>https://www.crea-mg.org.br/financeiro/valores/art-2025</t>
  </si>
  <si>
    <t>COTAÇÕES</t>
  </si>
  <si>
    <t>As memórias de cotação de preço de mercado são apresentadas junto à planilha de memória de cálculo que acompanha este orçamento.</t>
  </si>
  <si>
    <t>Tabela do Sistema Nacional de Pesquisa de Custos e Índices para o Minas Gerais desonerado (DEZEMBRO 2024)</t>
  </si>
  <si>
    <t>https://www.caixa.gov.br/site/Paginas/downloads.aspx#categoria_648</t>
  </si>
  <si>
    <t>Tabela do Departamento Nacional de Infraestrutura de Transportes - DNIT (JAN 2025) - Sistema de Custos Referenciais de Obras – SICRO</t>
  </si>
  <si>
    <t>https://www.gov.br/dnit/pt-br/assuntos/planejamento-e-pesquisa/custos-e-pagamentos/custos-e-pagamentos-dnit/sistemas-de-custos/sicro_antiga/sudeste/minas-gerais/2025/janeiro/janeiro-2025</t>
  </si>
  <si>
    <t>Tabela mensal de preços unitários para serviços de construção e consultoria SUDECAP (JAN/2025)</t>
  </si>
  <si>
    <t>https://prefeitura.pbh.gov.br/sudecap/tabela-de-precos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</si>
</sst>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R$&quot;\ #,##0.00;[Red]\-&quot;R$&quot;\ #,##0.00"/>
    <numFmt numFmtId="165" formatCode="_-&quot;R$&quot;\ * #,##0.00_-;\-&quot;R$&quot;\ * #,##0.00_-;_-&quot;R$&quot;\ * &quot;-&quot;??_-;_-@_-"/>
    <numFmt numFmtId="166" formatCode="_-* #,##0.00_-;\-* #,##0.00_-;_-* &quot;-&quot;??_-;_-@_-"/>
    <numFmt numFmtId="167" formatCode="_-[$R$-416]\ * #,##0.00_-;\-[$R$-416]\ * #,##0.00_-;_-[$R$-416]\ * &quot;-&quot;??_-;_-@_-"/>
    <numFmt numFmtId="168" formatCode="#,##0.0000000000"/>
    <numFmt numFmtId="169" formatCode="_-* #,##0_-;\-* #,##0_-;_-* &quot;-&quot;??_-;_-@_-"/>
    <numFmt numFmtId="170" formatCode="0.0%"/>
  </numFmts>
  <fonts count="53">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9"/>
      <name val="Arial"/>
      <family val="2"/>
    </font>
    <font>
      <sz val="10"/>
      <color rgb="FF000000"/>
      <name val="Arial"/>
      <family val="2"/>
    </font>
    <font>
      <b/>
      <sz val="10"/>
      <name val="Arial"/>
      <family val="2"/>
    </font>
    <font>
      <b/>
      <sz val="10"/>
      <color rgb="FFFFFFFF"/>
      <name val="Arial"/>
      <family val="2"/>
    </font>
    <font>
      <sz val="8"/>
      <name val="Arial"/>
      <family val="2"/>
    </font>
    <font>
      <sz val="12"/>
      <name val="Arial"/>
      <family val="2"/>
    </font>
    <font>
      <sz val="12"/>
      <color rgb="FF000000"/>
      <name val="Arial"/>
      <family val="2"/>
    </font>
    <font>
      <b/>
      <sz val="12"/>
      <color indexed="9"/>
      <name val="Arial"/>
      <family val="2"/>
    </font>
    <font>
      <sz val="11"/>
      <color rgb="FF000000"/>
      <name val="Arial"/>
      <family val="2"/>
    </font>
    <font>
      <b/>
      <sz val="10"/>
      <color theme="0"/>
      <name val="Arial"/>
      <family val="2"/>
    </font>
    <font>
      <b/>
      <sz val="11"/>
      <name val="Arial"/>
      <family val="2"/>
    </font>
    <font>
      <sz val="11"/>
      <name val="Arial"/>
      <family val="2"/>
    </font>
    <font>
      <b/>
      <sz val="11"/>
      <color rgb="FFFFFFFF"/>
      <name val="Arial"/>
      <family val="2"/>
    </font>
    <font>
      <b/>
      <sz val="11"/>
      <color indexed="9"/>
      <name val="Arial"/>
      <family val="2"/>
    </font>
    <font>
      <b/>
      <sz val="11"/>
      <color theme="0"/>
      <name val="Arial"/>
      <family val="2"/>
    </font>
    <font>
      <sz val="11"/>
      <color theme="1"/>
      <name val="Arial"/>
      <family val="2"/>
    </font>
    <font>
      <sz val="10"/>
      <color rgb="FF000000"/>
      <name val="Arial"/>
      <family val="2"/>
    </font>
    <font>
      <sz val="10"/>
      <color theme="1"/>
      <name val="Arial"/>
      <family val="2"/>
    </font>
    <font>
      <b/>
      <sz val="10"/>
      <color indexed="9"/>
      <name val="Arial"/>
      <family val="2"/>
    </font>
    <font>
      <i/>
      <sz val="10"/>
      <color indexed="62"/>
      <name val="Arial"/>
      <family val="2"/>
    </font>
    <font>
      <b/>
      <sz val="14"/>
      <color theme="0"/>
      <name val="Arial"/>
      <family val="2"/>
    </font>
    <font>
      <sz val="18"/>
      <color theme="1"/>
      <name val="Arial"/>
      <family val="2"/>
    </font>
    <font>
      <u/>
      <sz val="11"/>
      <color theme="10"/>
      <name val="Calibri"/>
      <family val="2"/>
      <scheme val="minor"/>
    </font>
    <font>
      <b/>
      <sz val="10"/>
      <color rgb="FF000000"/>
      <name val="Arial"/>
      <family val="2"/>
    </font>
    <font>
      <sz val="10"/>
      <color rgb="FF000000"/>
      <name val=" A"/>
    </font>
    <font>
      <b/>
      <sz val="10"/>
      <color theme="1"/>
      <name val="Arial"/>
      <family val="2"/>
    </font>
    <font>
      <b/>
      <i/>
      <sz val="10"/>
      <color theme="1"/>
      <name val="Arial"/>
      <family val="2"/>
    </font>
    <font>
      <b/>
      <sz val="18"/>
      <color theme="0"/>
      <name val="Arial"/>
      <family val="2"/>
    </font>
    <font>
      <sz val="10"/>
      <color rgb="FF000000"/>
      <name val="Arial"/>
    </font>
    <font>
      <b/>
      <sz val="9"/>
      <name val="Arial"/>
      <family val="2"/>
    </font>
    <font>
      <b/>
      <sz val="9"/>
      <color rgb="FFFFFFFF"/>
      <name val="Arial"/>
      <family val="2"/>
    </font>
    <font>
      <b/>
      <sz val="9"/>
      <color indexed="9"/>
      <name val="Arial"/>
      <family val="2"/>
    </font>
    <font>
      <sz val="9"/>
      <color theme="1"/>
      <name val="Arial"/>
      <family val="2"/>
    </font>
    <font>
      <sz val="9"/>
      <color indexed="9"/>
      <name val="Arial"/>
      <family val="2"/>
    </font>
    <font>
      <b/>
      <i/>
      <sz val="9"/>
      <color indexed="9"/>
      <name val="Arial"/>
      <family val="2"/>
    </font>
    <font>
      <b/>
      <sz val="8"/>
      <color rgb="FFFFFFFF"/>
      <name val="Arial"/>
      <family val="2"/>
    </font>
    <font>
      <b/>
      <sz val="8"/>
      <color indexed="9"/>
      <name val="Arial"/>
      <family val="2"/>
    </font>
    <font>
      <b/>
      <sz val="12"/>
      <color theme="0"/>
      <name val="Arial"/>
      <family val="2"/>
    </font>
    <font>
      <sz val="12"/>
      <color theme="1"/>
      <name val="Arial"/>
      <family val="2"/>
    </font>
    <font>
      <b/>
      <sz val="16"/>
      <color theme="0"/>
      <name val="Arial"/>
      <family val="2"/>
    </font>
    <font>
      <b/>
      <sz val="16"/>
      <color theme="1"/>
      <name val="Arial"/>
      <family val="2"/>
    </font>
    <font>
      <sz val="16"/>
      <color theme="1"/>
      <name val="Arial"/>
      <family val="2"/>
    </font>
    <font>
      <b/>
      <sz val="16"/>
      <name val="Arial"/>
      <family val="2"/>
    </font>
    <font>
      <u/>
      <sz val="16"/>
      <color theme="1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rgb="FF002060"/>
      </patternFill>
    </fill>
    <fill>
      <patternFill patternType="solid">
        <fgColor theme="1"/>
        <bgColor indexed="64"/>
      </patternFill>
    </fill>
    <fill>
      <patternFill patternType="solid">
        <fgColor rgb="FF57E389"/>
        <bgColor indexed="64"/>
      </patternFill>
    </fill>
    <fill>
      <patternFill patternType="solid">
        <fgColor rgb="FF16843B"/>
        <bgColor indexed="64"/>
      </patternFill>
    </fill>
    <fill>
      <patternFill patternType="solid">
        <fgColor rgb="FF16843B"/>
        <bgColor rgb="FF002060"/>
      </patternFill>
    </fill>
    <fill>
      <patternFill patternType="solid">
        <fgColor rgb="FF57E389"/>
        <bgColor rgb="FF002060"/>
      </patternFill>
    </fill>
    <fill>
      <patternFill patternType="solid">
        <fgColor theme="0"/>
        <bgColor rgb="FF002060"/>
      </patternFill>
    </fill>
  </fills>
  <borders count="22">
    <border>
      <left/>
      <right/>
      <top/>
      <bottom/>
      <diagonal/>
    </border>
    <border>
      <left/>
      <right/>
      <top/>
      <bottom/>
      <diagonal/>
    </border>
    <border>
      <left/>
      <right/>
      <top/>
      <bottom style="thin">
        <color rgb="FFFFFFFF"/>
      </bottom>
      <diagonal/>
    </border>
    <border>
      <left/>
      <right/>
      <top style="thin">
        <color rgb="FFFFFFFF"/>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rgb="FFFFFFFF"/>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rgb="FFFFFFFF"/>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theme="0"/>
      </bottom>
      <diagonal/>
    </border>
  </borders>
  <cellStyleXfs count="28">
    <xf numFmtId="0" fontId="0" fillId="0" borderId="0"/>
    <xf numFmtId="0" fontId="6" fillId="0" borderId="1"/>
    <xf numFmtId="166" fontId="8" fillId="0" borderId="1" applyFont="0" applyFill="0" applyBorder="0" applyAlignment="0" applyProtection="0"/>
    <xf numFmtId="9" fontId="8" fillId="0" borderId="1" applyFont="0" applyFill="0" applyBorder="0" applyAlignment="0" applyProtection="0"/>
    <xf numFmtId="43" fontId="8" fillId="0" borderId="1" applyFont="0" applyFill="0" applyBorder="0" applyAlignment="0" applyProtection="0"/>
    <xf numFmtId="166" fontId="6" fillId="0" borderId="1" applyFont="0" applyFill="0" applyBorder="0" applyAlignment="0" applyProtection="0"/>
    <xf numFmtId="0" fontId="10" fillId="0" borderId="1"/>
    <xf numFmtId="9" fontId="10" fillId="0" borderId="0" applyFont="0" applyFill="0" applyBorder="0" applyAlignment="0" applyProtection="0"/>
    <xf numFmtId="0" fontId="7" fillId="0" borderId="1"/>
    <xf numFmtId="0" fontId="5" fillId="0" borderId="1"/>
    <xf numFmtId="0" fontId="5" fillId="0" borderId="1"/>
    <xf numFmtId="9" fontId="10" fillId="0" borderId="1" applyFont="0" applyFill="0" applyBorder="0" applyAlignment="0" applyProtection="0"/>
    <xf numFmtId="165" fontId="25" fillId="0" borderId="0" applyFont="0" applyFill="0" applyBorder="0" applyAlignment="0" applyProtection="0"/>
    <xf numFmtId="0" fontId="4" fillId="0" borderId="1"/>
    <xf numFmtId="0" fontId="31" fillId="0" borderId="1" applyNumberFormat="0" applyFill="0" applyBorder="0" applyAlignment="0" applyProtection="0"/>
    <xf numFmtId="0" fontId="31" fillId="0" borderId="1" applyNumberFormat="0" applyFill="0" applyBorder="0" applyAlignment="0" applyProtection="0"/>
    <xf numFmtId="0" fontId="3" fillId="0" borderId="1"/>
    <xf numFmtId="166" fontId="8" fillId="0" borderId="1" applyFont="0" applyFill="0" applyBorder="0" applyAlignment="0" applyProtection="0"/>
    <xf numFmtId="166" fontId="8" fillId="0" borderId="1" applyFont="0" applyFill="0" applyBorder="0" applyAlignment="0" applyProtection="0"/>
    <xf numFmtId="166" fontId="3" fillId="0" borderId="1" applyFont="0" applyFill="0" applyBorder="0" applyAlignment="0" applyProtection="0"/>
    <xf numFmtId="0" fontId="3" fillId="0" borderId="1"/>
    <xf numFmtId="0" fontId="3" fillId="0" borderId="1"/>
    <xf numFmtId="165" fontId="10" fillId="0" borderId="1" applyFont="0" applyFill="0" applyBorder="0" applyAlignment="0" applyProtection="0"/>
    <xf numFmtId="0" fontId="3" fillId="0" borderId="1"/>
    <xf numFmtId="0" fontId="2" fillId="0" borderId="1"/>
    <xf numFmtId="0" fontId="1" fillId="0" borderId="1"/>
    <xf numFmtId="0" fontId="37" fillId="0" borderId="1"/>
    <xf numFmtId="166" fontId="37" fillId="0" borderId="0" applyFont="0" applyFill="0" applyBorder="0" applyAlignment="0" applyProtection="0"/>
  </cellStyleXfs>
  <cellXfs count="402">
    <xf numFmtId="0" fontId="0" fillId="0" borderId="0" xfId="0"/>
    <xf numFmtId="0" fontId="9" fillId="0" borderId="1" xfId="1" applyFont="1"/>
    <xf numFmtId="0" fontId="9" fillId="0" borderId="1" xfId="1" applyFont="1" applyAlignment="1">
      <alignment horizontal="center"/>
    </xf>
    <xf numFmtId="0" fontId="9" fillId="0" borderId="1" xfId="1" applyFont="1" applyAlignment="1">
      <alignment vertical="center"/>
    </xf>
    <xf numFmtId="0" fontId="15" fillId="0" borderId="0" xfId="0" applyFont="1" applyAlignment="1">
      <alignment vertical="center" wrapText="1"/>
    </xf>
    <xf numFmtId="0" fontId="15" fillId="2" borderId="0" xfId="0" applyFont="1" applyFill="1" applyAlignment="1">
      <alignment vertical="center" wrapText="1"/>
    </xf>
    <xf numFmtId="0" fontId="17" fillId="0" borderId="0" xfId="0" applyFont="1"/>
    <xf numFmtId="0" fontId="17" fillId="0" borderId="0" xfId="0" applyFont="1" applyAlignment="1">
      <alignment vertical="center"/>
    </xf>
    <xf numFmtId="0" fontId="17" fillId="0" borderId="0" xfId="0" applyFont="1" applyAlignment="1">
      <alignment horizontal="center"/>
    </xf>
    <xf numFmtId="0" fontId="24" fillId="0" borderId="1" xfId="1" applyFont="1"/>
    <xf numFmtId="0" fontId="15" fillId="2" borderId="0" xfId="0" applyFont="1" applyFill="1"/>
    <xf numFmtId="0" fontId="15" fillId="2" borderId="0" xfId="0" applyFont="1" applyFill="1" applyAlignment="1">
      <alignment horizontal="center" vertical="center" wrapText="1"/>
    </xf>
    <xf numFmtId="0" fontId="24" fillId="2" borderId="0" xfId="0" applyFont="1" applyFill="1"/>
    <xf numFmtId="0" fontId="24" fillId="2" borderId="0" xfId="0" applyFont="1" applyFill="1" applyAlignment="1">
      <alignment vertical="center" wrapText="1"/>
    </xf>
    <xf numFmtId="0" fontId="10" fillId="0" borderId="0" xfId="0" applyFont="1"/>
    <xf numFmtId="0" fontId="26" fillId="2" borderId="7" xfId="0" applyFont="1" applyFill="1" applyBorder="1"/>
    <xf numFmtId="0" fontId="26" fillId="2" borderId="6" xfId="0" applyFont="1" applyFill="1" applyBorder="1"/>
    <xf numFmtId="0" fontId="26" fillId="2" borderId="1" xfId="0" applyFont="1" applyFill="1" applyBorder="1"/>
    <xf numFmtId="0" fontId="10" fillId="0" borderId="0" xfId="0" applyFont="1" applyAlignment="1">
      <alignment horizontal="center"/>
    </xf>
    <xf numFmtId="0" fontId="10" fillId="2" borderId="12" xfId="0" applyFont="1" applyFill="1" applyBorder="1"/>
    <xf numFmtId="0" fontId="10" fillId="2" borderId="4" xfId="0" applyFont="1" applyFill="1" applyBorder="1"/>
    <xf numFmtId="0" fontId="10" fillId="2" borderId="7" xfId="0" applyFont="1" applyFill="1" applyBorder="1"/>
    <xf numFmtId="0" fontId="10" fillId="2" borderId="0" xfId="0" applyFont="1" applyFill="1"/>
    <xf numFmtId="0" fontId="10" fillId="2" borderId="6" xfId="0" applyFont="1" applyFill="1" applyBorder="1"/>
    <xf numFmtId="165" fontId="24" fillId="0" borderId="1" xfId="1" applyNumberFormat="1" applyFont="1"/>
    <xf numFmtId="0" fontId="17" fillId="0" borderId="0" xfId="0" applyFont="1" applyAlignment="1">
      <alignment wrapText="1"/>
    </xf>
    <xf numFmtId="0" fontId="10" fillId="0" borderId="0" xfId="0" applyFont="1" applyAlignment="1">
      <alignment wrapText="1"/>
    </xf>
    <xf numFmtId="43" fontId="20" fillId="0" borderId="13" xfId="0" applyNumberFormat="1" applyFont="1" applyBorder="1" applyAlignment="1">
      <alignment horizontal="center" vertical="center"/>
    </xf>
    <xf numFmtId="1" fontId="20" fillId="0" borderId="13" xfId="0" applyNumberFormat="1" applyFont="1" applyBorder="1" applyAlignment="1">
      <alignment horizontal="center" vertical="center"/>
    </xf>
    <xf numFmtId="0" fontId="20" fillId="0" borderId="13" xfId="0" applyFont="1" applyBorder="1" applyAlignment="1">
      <alignment vertical="center" wrapText="1"/>
    </xf>
    <xf numFmtId="49" fontId="20" fillId="0" borderId="13" xfId="0" applyNumberFormat="1" applyFont="1" applyBorder="1" applyAlignment="1">
      <alignment horizontal="center" vertical="center"/>
    </xf>
    <xf numFmtId="165" fontId="20" fillId="0" borderId="13" xfId="22" applyFont="1" applyFill="1" applyBorder="1" applyAlignment="1">
      <alignment horizontal="right" vertical="center"/>
    </xf>
    <xf numFmtId="0" fontId="20" fillId="0" borderId="13" xfId="0" applyFont="1" applyBorder="1" applyAlignment="1">
      <alignment vertical="center"/>
    </xf>
    <xf numFmtId="165" fontId="20" fillId="0" borderId="13" xfId="12" applyFont="1" applyFill="1" applyBorder="1" applyAlignment="1">
      <alignment horizontal="right" vertical="center"/>
    </xf>
    <xf numFmtId="0" fontId="20" fillId="0" borderId="13" xfId="1" applyFont="1" applyBorder="1" applyAlignment="1">
      <alignment horizontal="center" vertical="center"/>
    </xf>
    <xf numFmtId="0" fontId="20" fillId="0" borderId="13" xfId="1" applyFont="1" applyBorder="1" applyAlignment="1">
      <alignment horizontal="left" vertical="center" wrapText="1"/>
    </xf>
    <xf numFmtId="165" fontId="20" fillId="0" borderId="13" xfId="22" applyFont="1" applyFill="1" applyBorder="1" applyAlignment="1">
      <alignment horizontal="center" vertical="center"/>
    </xf>
    <xf numFmtId="1" fontId="24" fillId="0" borderId="13" xfId="16" applyNumberFormat="1" applyFont="1" applyBorder="1" applyAlignment="1">
      <alignment horizontal="center" vertical="center"/>
    </xf>
    <xf numFmtId="1" fontId="20" fillId="0" borderId="13" xfId="16" applyNumberFormat="1" applyFont="1" applyBorder="1" applyAlignment="1">
      <alignment horizontal="left" vertical="center" wrapText="1"/>
    </xf>
    <xf numFmtId="0" fontId="20" fillId="0" borderId="13" xfId="6" applyFont="1" applyBorder="1" applyAlignment="1">
      <alignment vertical="center" wrapText="1"/>
    </xf>
    <xf numFmtId="4" fontId="20" fillId="0" borderId="13" xfId="6" applyNumberFormat="1" applyFont="1" applyBorder="1" applyAlignment="1">
      <alignment horizontal="center" vertical="center"/>
    </xf>
    <xf numFmtId="1" fontId="20" fillId="0" borderId="13" xfId="0" applyNumberFormat="1" applyFont="1" applyBorder="1" applyAlignment="1">
      <alignment horizontal="center" vertical="center" wrapText="1"/>
    </xf>
    <xf numFmtId="4" fontId="20" fillId="0" borderId="13" xfId="0" applyNumberFormat="1" applyFont="1" applyBorder="1" applyAlignment="1">
      <alignment horizontal="center" vertical="center"/>
    </xf>
    <xf numFmtId="0" fontId="31" fillId="0" borderId="13" xfId="14" applyFill="1" applyBorder="1" applyAlignment="1">
      <alignment vertical="center" wrapText="1"/>
    </xf>
    <xf numFmtId="165" fontId="30" fillId="0" borderId="13" xfId="22" applyFont="1" applyFill="1" applyBorder="1" applyAlignment="1" applyProtection="1">
      <alignment horizontal="center" vertical="center"/>
      <protection locked="0"/>
    </xf>
    <xf numFmtId="0" fontId="33" fillId="0" borderId="13" xfId="0" applyFont="1" applyBorder="1" applyAlignment="1">
      <alignment horizontal="center" vertical="center"/>
    </xf>
    <xf numFmtId="0" fontId="33" fillId="0" borderId="13" xfId="0" applyFont="1" applyBorder="1" applyAlignment="1">
      <alignment horizontal="center"/>
    </xf>
    <xf numFmtId="1" fontId="33" fillId="0" borderId="13" xfId="0" applyNumberFormat="1" applyFont="1" applyBorder="1" applyAlignment="1">
      <alignment horizontal="center" vertical="center"/>
    </xf>
    <xf numFmtId="0" fontId="33" fillId="0" borderId="13" xfId="0" applyFont="1" applyBorder="1" applyAlignment="1">
      <alignment horizontal="left" vertical="center"/>
    </xf>
    <xf numFmtId="17" fontId="33" fillId="0" borderId="13" xfId="0" applyNumberFormat="1" applyFont="1" applyBorder="1" applyAlignment="1">
      <alignment horizontal="center" vertical="center"/>
    </xf>
    <xf numFmtId="165" fontId="33" fillId="0" borderId="13" xfId="0" applyNumberFormat="1" applyFont="1" applyBorder="1" applyAlignment="1">
      <alignment horizontal="center" vertical="center"/>
    </xf>
    <xf numFmtId="0" fontId="33" fillId="0" borderId="13" xfId="0" applyFont="1" applyBorder="1" applyAlignment="1">
      <alignment vertical="center"/>
    </xf>
    <xf numFmtId="0" fontId="10" fillId="0" borderId="13" xfId="0" applyFont="1" applyBorder="1" applyAlignment="1">
      <alignment horizontal="center" vertical="center"/>
    </xf>
    <xf numFmtId="0" fontId="26" fillId="0" borderId="13" xfId="0" applyFont="1" applyBorder="1" applyAlignment="1">
      <alignment horizontal="center" vertical="center"/>
    </xf>
    <xf numFmtId="165" fontId="26" fillId="0" borderId="13" xfId="22" applyFont="1" applyFill="1" applyBorder="1" applyAlignment="1">
      <alignment horizontal="center" vertical="center"/>
    </xf>
    <xf numFmtId="165" fontId="10" fillId="0" borderId="13" xfId="0" applyNumberFormat="1" applyFont="1" applyBorder="1" applyAlignment="1">
      <alignment horizontal="center" vertical="center"/>
    </xf>
    <xf numFmtId="0" fontId="10" fillId="0" borderId="13" xfId="0" applyFont="1" applyBorder="1" applyAlignment="1">
      <alignment horizontal="left" vertical="center"/>
    </xf>
    <xf numFmtId="0" fontId="10" fillId="0" borderId="13" xfId="0" applyFont="1" applyBorder="1" applyAlignment="1">
      <alignment horizontal="center"/>
    </xf>
    <xf numFmtId="0" fontId="10" fillId="0" borderId="13" xfId="0" applyFont="1" applyBorder="1" applyAlignment="1">
      <alignment horizontal="left" vertical="center" wrapText="1"/>
    </xf>
    <xf numFmtId="0" fontId="10" fillId="0" borderId="13" xfId="0" applyFont="1" applyBorder="1" applyAlignment="1">
      <alignment horizontal="center" vertical="center" wrapText="1"/>
    </xf>
    <xf numFmtId="0" fontId="10" fillId="0" borderId="13" xfId="0" applyFont="1" applyBorder="1" applyAlignment="1">
      <alignment horizontal="center" wrapText="1"/>
    </xf>
    <xf numFmtId="0" fontId="31" fillId="0" borderId="13" xfId="14" applyNumberFormat="1" applyFill="1" applyBorder="1" applyAlignment="1" applyProtection="1">
      <alignment horizontal="left" vertical="center" wrapText="1"/>
      <protection locked="0"/>
    </xf>
    <xf numFmtId="165" fontId="17" fillId="0" borderId="0" xfId="0" applyNumberFormat="1" applyFont="1" applyAlignment="1">
      <alignment vertical="center"/>
    </xf>
    <xf numFmtId="0" fontId="30" fillId="2" borderId="0" xfId="0" applyFont="1" applyFill="1" applyAlignment="1">
      <alignment wrapText="1"/>
    </xf>
    <xf numFmtId="0" fontId="27" fillId="6" borderId="13" xfId="1" applyFont="1" applyFill="1" applyBorder="1" applyAlignment="1">
      <alignment horizontal="center" vertical="center" wrapText="1"/>
    </xf>
    <xf numFmtId="10" fontId="7" fillId="0" borderId="13" xfId="3" applyNumberFormat="1" applyFont="1" applyFill="1" applyBorder="1" applyAlignment="1">
      <alignment horizontal="center" vertical="center"/>
    </xf>
    <xf numFmtId="4" fontId="7" fillId="0" borderId="13" xfId="2" applyNumberFormat="1" applyFont="1" applyFill="1" applyBorder="1" applyAlignment="1">
      <alignment horizontal="center" vertical="center"/>
    </xf>
    <xf numFmtId="0" fontId="7" fillId="0" borderId="1" xfId="1" applyFont="1" applyAlignment="1">
      <alignment vertical="center" wrapText="1"/>
    </xf>
    <xf numFmtId="10" fontId="7" fillId="0" borderId="1" xfId="1" applyNumberFormat="1" applyFont="1" applyAlignment="1">
      <alignment vertical="center" wrapText="1"/>
    </xf>
    <xf numFmtId="0" fontId="7" fillId="0" borderId="1" xfId="0" applyFont="1" applyBorder="1" applyAlignment="1">
      <alignment vertical="center"/>
    </xf>
    <xf numFmtId="0" fontId="7" fillId="0" borderId="1" xfId="1" applyFont="1" applyAlignment="1">
      <alignment horizontal="left" vertical="center"/>
    </xf>
    <xf numFmtId="166" fontId="7" fillId="0" borderId="1" xfId="4" applyNumberFormat="1" applyFont="1" applyFill="1" applyBorder="1" applyAlignment="1">
      <alignment horizontal="left" vertical="center"/>
    </xf>
    <xf numFmtId="0" fontId="26" fillId="0" borderId="1" xfId="1" applyFont="1" applyAlignment="1">
      <alignment vertical="center"/>
    </xf>
    <xf numFmtId="4" fontId="26" fillId="0" borderId="1" xfId="1" applyNumberFormat="1" applyFont="1" applyAlignment="1">
      <alignment vertical="center"/>
    </xf>
    <xf numFmtId="168" fontId="26" fillId="0" borderId="1" xfId="1" applyNumberFormat="1" applyFont="1" applyAlignment="1">
      <alignment vertical="center"/>
    </xf>
    <xf numFmtId="0" fontId="7" fillId="0" borderId="1" xfId="1" applyFont="1" applyAlignment="1">
      <alignment vertical="center"/>
    </xf>
    <xf numFmtId="0" fontId="7" fillId="0" borderId="1" xfId="1" applyFont="1" applyAlignment="1">
      <alignment horizontal="right" vertical="center"/>
    </xf>
    <xf numFmtId="10" fontId="7" fillId="0" borderId="1" xfId="7" applyNumberFormat="1" applyFont="1" applyFill="1" applyBorder="1" applyAlignment="1">
      <alignment horizontal="right" vertical="center"/>
    </xf>
    <xf numFmtId="0" fontId="28" fillId="0" borderId="1" xfId="1" applyFont="1" applyAlignment="1">
      <alignment horizontal="left" vertical="center"/>
    </xf>
    <xf numFmtId="166" fontId="7" fillId="0" borderId="1" xfId="4" applyNumberFormat="1" applyFont="1" applyFill="1" applyBorder="1" applyAlignment="1">
      <alignment horizontal="right" vertical="center"/>
    </xf>
    <xf numFmtId="10" fontId="7" fillId="0" borderId="1" xfId="3" applyNumberFormat="1" applyFont="1" applyFill="1" applyBorder="1" applyAlignment="1">
      <alignment horizontal="left" vertical="center"/>
    </xf>
    <xf numFmtId="0" fontId="26" fillId="0" borderId="1" xfId="1" applyFont="1"/>
    <xf numFmtId="10" fontId="7" fillId="0" borderId="1" xfId="4" applyNumberFormat="1" applyFont="1" applyFill="1" applyBorder="1" applyAlignment="1">
      <alignment horizontal="right" vertical="center"/>
    </xf>
    <xf numFmtId="0" fontId="20" fillId="0" borderId="1" xfId="1" applyFont="1" applyAlignment="1">
      <alignment wrapText="1"/>
    </xf>
    <xf numFmtId="0" fontId="20" fillId="0" borderId="13" xfId="1" applyFont="1" applyBorder="1" applyAlignment="1">
      <alignment horizontal="left" vertical="center"/>
    </xf>
    <xf numFmtId="0" fontId="20" fillId="0" borderId="13" xfId="0" applyFont="1" applyBorder="1" applyAlignment="1">
      <alignment horizontal="left" vertical="center"/>
    </xf>
    <xf numFmtId="0" fontId="20" fillId="0" borderId="13" xfId="0" applyFont="1" applyBorder="1" applyAlignment="1">
      <alignment horizontal="left" vertical="center" wrapText="1"/>
    </xf>
    <xf numFmtId="164" fontId="20" fillId="0" borderId="13" xfId="0" applyNumberFormat="1" applyFont="1" applyBorder="1" applyAlignment="1">
      <alignment horizontal="center" vertical="center"/>
    </xf>
    <xf numFmtId="1" fontId="20" fillId="0" borderId="13" xfId="0" applyNumberFormat="1" applyFont="1" applyBorder="1" applyAlignment="1">
      <alignment horizontal="left" vertical="center" wrapText="1"/>
    </xf>
    <xf numFmtId="0" fontId="20" fillId="0" borderId="1" xfId="0" applyFont="1" applyBorder="1" applyAlignment="1">
      <alignment vertical="center" wrapText="1"/>
    </xf>
    <xf numFmtId="0" fontId="20" fillId="0" borderId="6" xfId="0" applyFont="1" applyBorder="1" applyAlignment="1">
      <alignment vertical="center" wrapText="1"/>
    </xf>
    <xf numFmtId="0" fontId="20" fillId="0" borderId="1" xfId="0" applyFont="1" applyBorder="1" applyAlignment="1">
      <alignment horizontal="left" vertical="center" wrapText="1"/>
    </xf>
    <xf numFmtId="0" fontId="20" fillId="0" borderId="6" xfId="0" applyFont="1" applyBorder="1" applyAlignment="1">
      <alignment horizontal="left" vertical="center" wrapText="1"/>
    </xf>
    <xf numFmtId="0" fontId="20" fillId="0" borderId="12" xfId="0" applyFont="1" applyBorder="1" applyAlignment="1">
      <alignment horizontal="center" vertical="center"/>
    </xf>
    <xf numFmtId="0" fontId="20" fillId="0" borderId="4" xfId="0" applyFont="1" applyBorder="1" applyAlignment="1">
      <alignment vertical="center"/>
    </xf>
    <xf numFmtId="0" fontId="20" fillId="0" borderId="4" xfId="0" applyFont="1" applyBorder="1" applyAlignment="1">
      <alignment vertical="center" wrapText="1"/>
    </xf>
    <xf numFmtId="49" fontId="20" fillId="0" borderId="4" xfId="0" applyNumberFormat="1" applyFont="1" applyBorder="1" applyAlignment="1">
      <alignment horizontal="center" vertical="center"/>
    </xf>
    <xf numFmtId="0" fontId="20" fillId="0" borderId="5" xfId="0" applyFont="1" applyBorder="1" applyAlignment="1">
      <alignment vertical="center"/>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20" fillId="0" borderId="10" xfId="0" applyFont="1" applyBorder="1" applyAlignment="1">
      <alignment vertical="center" wrapText="1"/>
    </xf>
    <xf numFmtId="0" fontId="18" fillId="6" borderId="13" xfId="0" applyFont="1" applyFill="1" applyBorder="1" applyAlignment="1">
      <alignment horizontal="center" vertical="center"/>
    </xf>
    <xf numFmtId="0" fontId="18" fillId="6" borderId="17" xfId="0" applyFont="1" applyFill="1" applyBorder="1" applyAlignment="1">
      <alignment horizontal="center" vertical="center"/>
    </xf>
    <xf numFmtId="0" fontId="26" fillId="0" borderId="13" xfId="0" applyFont="1" applyBorder="1" applyAlignment="1">
      <alignment horizontal="left" vertical="center" wrapText="1"/>
    </xf>
    <xf numFmtId="165" fontId="26" fillId="0" borderId="13" xfId="12" applyFont="1" applyFill="1" applyBorder="1" applyAlignment="1">
      <alignment horizontal="right" vertical="center"/>
    </xf>
    <xf numFmtId="165" fontId="26" fillId="0" borderId="13" xfId="12" applyFont="1" applyFill="1" applyBorder="1" applyAlignment="1">
      <alignment horizontal="center" vertical="center"/>
    </xf>
    <xf numFmtId="0" fontId="10" fillId="0" borderId="13" xfId="0" applyFont="1" applyBorder="1"/>
    <xf numFmtId="0" fontId="26" fillId="0" borderId="13" xfId="0" applyFont="1" applyBorder="1" applyAlignment="1">
      <alignment wrapText="1"/>
    </xf>
    <xf numFmtId="0" fontId="34" fillId="0" borderId="13" xfId="0" applyFont="1" applyBorder="1" applyAlignment="1">
      <alignment wrapText="1"/>
    </xf>
    <xf numFmtId="165" fontId="10" fillId="0" borderId="13" xfId="12" applyFont="1" applyFill="1" applyBorder="1" applyAlignment="1">
      <alignment horizontal="center"/>
    </xf>
    <xf numFmtId="0" fontId="26" fillId="0" borderId="13" xfId="0" applyFont="1" applyBorder="1" applyAlignment="1">
      <alignment horizontal="center" vertical="center" wrapText="1"/>
    </xf>
    <xf numFmtId="165" fontId="10" fillId="0" borderId="13" xfId="0" applyNumberFormat="1" applyFont="1" applyBorder="1" applyAlignment="1">
      <alignment horizontal="center"/>
    </xf>
    <xf numFmtId="0" fontId="26" fillId="0" borderId="13" xfId="0" applyFont="1" applyBorder="1"/>
    <xf numFmtId="0" fontId="26" fillId="0" borderId="13" xfId="0" applyFont="1" applyBorder="1" applyAlignment="1">
      <alignment horizontal="center"/>
    </xf>
    <xf numFmtId="165" fontId="10" fillId="0" borderId="13" xfId="12" applyFont="1" applyFill="1" applyBorder="1"/>
    <xf numFmtId="0" fontId="18" fillId="5" borderId="13" xfId="0" applyFont="1" applyFill="1" applyBorder="1" applyAlignment="1">
      <alignment horizontal="center" vertical="center"/>
    </xf>
    <xf numFmtId="0" fontId="18" fillId="5" borderId="13" xfId="0" applyFont="1" applyFill="1" applyBorder="1" applyAlignment="1">
      <alignment horizontal="left" vertical="center"/>
    </xf>
    <xf numFmtId="0" fontId="34" fillId="5" borderId="13" xfId="0" applyFont="1" applyFill="1" applyBorder="1" applyAlignment="1">
      <alignment horizontal="left" vertical="center" wrapText="1"/>
    </xf>
    <xf numFmtId="165" fontId="34" fillId="5" borderId="13" xfId="12" applyFont="1" applyFill="1" applyBorder="1" applyAlignment="1">
      <alignment horizontal="center"/>
    </xf>
    <xf numFmtId="0" fontId="10" fillId="5" borderId="13" xfId="0" applyFont="1" applyFill="1" applyBorder="1"/>
    <xf numFmtId="0" fontId="34" fillId="5" borderId="13" xfId="0" applyFont="1" applyFill="1" applyBorder="1" applyAlignment="1">
      <alignment horizontal="center"/>
    </xf>
    <xf numFmtId="165" fontId="34" fillId="5" borderId="13" xfId="0" applyNumberFormat="1" applyFont="1" applyFill="1" applyBorder="1" applyAlignment="1">
      <alignment horizontal="center"/>
    </xf>
    <xf numFmtId="0" fontId="35" fillId="5" borderId="13" xfId="0" applyFont="1" applyFill="1" applyBorder="1" applyAlignment="1">
      <alignment wrapText="1"/>
    </xf>
    <xf numFmtId="165" fontId="34" fillId="5" borderId="13" xfId="12" applyFont="1" applyFill="1" applyBorder="1"/>
    <xf numFmtId="0" fontId="34" fillId="5" borderId="13" xfId="0" applyFont="1" applyFill="1" applyBorder="1" applyAlignment="1">
      <alignment horizontal="center" vertical="center"/>
    </xf>
    <xf numFmtId="165" fontId="34" fillId="5" borderId="13" xfId="12" applyFont="1" applyFill="1" applyBorder="1" applyAlignment="1">
      <alignment horizontal="center" vertical="center"/>
    </xf>
    <xf numFmtId="0" fontId="18" fillId="6" borderId="8" xfId="0" applyFont="1" applyFill="1" applyBorder="1" applyAlignment="1">
      <alignment horizontal="center" vertical="center"/>
    </xf>
    <xf numFmtId="0" fontId="18" fillId="6" borderId="9" xfId="0" applyFont="1" applyFill="1" applyBorder="1" applyAlignment="1">
      <alignment horizontal="center" vertical="center"/>
    </xf>
    <xf numFmtId="1" fontId="10" fillId="0" borderId="13" xfId="0" applyNumberFormat="1" applyFont="1" applyBorder="1" applyAlignment="1">
      <alignment horizontal="center" vertical="center"/>
    </xf>
    <xf numFmtId="0" fontId="29" fillId="6" borderId="13" xfId="0" applyFont="1" applyFill="1" applyBorder="1" applyAlignment="1">
      <alignment horizontal="center" vertical="center" wrapText="1"/>
    </xf>
    <xf numFmtId="1" fontId="7" fillId="0" borderId="13" xfId="0" applyNumberFormat="1" applyFont="1" applyBorder="1" applyAlignment="1">
      <alignment horizontal="center" vertical="center"/>
    </xf>
    <xf numFmtId="1" fontId="7" fillId="0" borderId="13" xfId="0" applyNumberFormat="1" applyFont="1" applyBorder="1" applyAlignment="1">
      <alignment horizontal="left" vertical="center"/>
    </xf>
    <xf numFmtId="165" fontId="26" fillId="0" borderId="13" xfId="12" applyFont="1" applyFill="1" applyBorder="1" applyAlignment="1">
      <alignment horizontal="center" vertical="center" wrapText="1"/>
    </xf>
    <xf numFmtId="165" fontId="10" fillId="0" borderId="13" xfId="22" applyFont="1" applyFill="1" applyBorder="1" applyAlignment="1">
      <alignment horizontal="center"/>
    </xf>
    <xf numFmtId="0" fontId="12" fillId="7" borderId="13"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22" fillId="6" borderId="7" xfId="1" applyFont="1" applyFill="1" applyBorder="1" applyAlignment="1">
      <alignment vertical="center"/>
    </xf>
    <xf numFmtId="0" fontId="16" fillId="6" borderId="1" xfId="1" applyFont="1" applyFill="1" applyAlignment="1">
      <alignment vertical="center"/>
    </xf>
    <xf numFmtId="0" fontId="16" fillId="6" borderId="6" xfId="1" applyFont="1" applyFill="1" applyBorder="1" applyAlignment="1">
      <alignment vertical="center"/>
    </xf>
    <xf numFmtId="165" fontId="0" fillId="0" borderId="0" xfId="0" applyNumberFormat="1"/>
    <xf numFmtId="0" fontId="26" fillId="0" borderId="13" xfId="0" applyFont="1" applyBorder="1" applyAlignment="1">
      <alignment vertical="center" wrapText="1"/>
    </xf>
    <xf numFmtId="0" fontId="24" fillId="0" borderId="1" xfId="25" applyFont="1"/>
    <xf numFmtId="4" fontId="7" fillId="0" borderId="13" xfId="0" applyNumberFormat="1" applyFont="1" applyBorder="1" applyAlignment="1">
      <alignment horizontal="center" vertical="center"/>
    </xf>
    <xf numFmtId="4" fontId="18" fillId="6" borderId="13" xfId="0" applyNumberFormat="1" applyFont="1" applyFill="1" applyBorder="1" applyAlignment="1">
      <alignment horizontal="center" vertical="center"/>
    </xf>
    <xf numFmtId="3" fontId="7" fillId="0" borderId="15" xfId="0" applyNumberFormat="1" applyFont="1" applyBorder="1" applyAlignment="1">
      <alignment horizontal="center" vertical="center"/>
    </xf>
    <xf numFmtId="3" fontId="18" fillId="6" borderId="15" xfId="0" applyNumberFormat="1" applyFont="1" applyFill="1" applyBorder="1" applyAlignment="1">
      <alignment horizontal="center" vertical="center"/>
    </xf>
    <xf numFmtId="3" fontId="7" fillId="0" borderId="13" xfId="0" applyNumberFormat="1" applyFont="1" applyBorder="1" applyAlignment="1">
      <alignment horizontal="center" vertical="center"/>
    </xf>
    <xf numFmtId="3" fontId="18" fillId="6" borderId="13" xfId="0" applyNumberFormat="1" applyFont="1" applyFill="1" applyBorder="1" applyAlignment="1">
      <alignment horizontal="center" vertical="center"/>
    </xf>
    <xf numFmtId="167" fontId="24" fillId="0" borderId="1" xfId="1" applyNumberFormat="1" applyFont="1"/>
    <xf numFmtId="165" fontId="24" fillId="0" borderId="1" xfId="12" applyFont="1" applyBorder="1"/>
    <xf numFmtId="0" fontId="34" fillId="5" borderId="13" xfId="0" applyFont="1" applyFill="1" applyBorder="1" applyAlignment="1">
      <alignment wrapText="1"/>
    </xf>
    <xf numFmtId="165" fontId="40" fillId="6" borderId="13" xfId="12" applyFont="1" applyFill="1" applyBorder="1" applyAlignment="1">
      <alignment horizontal="center" vertical="center"/>
    </xf>
    <xf numFmtId="0" fontId="38" fillId="5" borderId="13" xfId="1" applyFont="1" applyFill="1" applyBorder="1" applyAlignment="1">
      <alignment horizontal="center" vertical="center"/>
    </xf>
    <xf numFmtId="0" fontId="38" fillId="5" borderId="13" xfId="1" applyFont="1" applyFill="1" applyBorder="1" applyAlignment="1">
      <alignment horizontal="left" vertical="center"/>
    </xf>
    <xf numFmtId="4" fontId="38" fillId="5" borderId="13" xfId="1" applyNumberFormat="1" applyFont="1" applyFill="1" applyBorder="1" applyAlignment="1">
      <alignment vertical="center"/>
    </xf>
    <xf numFmtId="165" fontId="38" fillId="5" borderId="13" xfId="12" applyFont="1" applyFill="1" applyBorder="1" applyAlignment="1">
      <alignment horizontal="right" vertical="center"/>
    </xf>
    <xf numFmtId="1" fontId="9" fillId="0" borderId="13" xfId="1" applyNumberFormat="1" applyFont="1" applyBorder="1" applyAlignment="1">
      <alignment horizontal="center" vertical="center"/>
    </xf>
    <xf numFmtId="1" fontId="9" fillId="0" borderId="13" xfId="1" applyNumberFormat="1" applyFont="1" applyBorder="1" applyAlignment="1">
      <alignment horizontal="left" vertical="center"/>
    </xf>
    <xf numFmtId="4" fontId="9" fillId="0" borderId="13" xfId="2" applyNumberFormat="1" applyFont="1" applyFill="1" applyBorder="1" applyAlignment="1">
      <alignment horizontal="center" vertical="center"/>
    </xf>
    <xf numFmtId="165" fontId="9" fillId="0" borderId="13" xfId="12" applyFont="1" applyFill="1" applyBorder="1" applyAlignment="1">
      <alignment horizontal="center" vertical="center"/>
    </xf>
    <xf numFmtId="1" fontId="41" fillId="0" borderId="13" xfId="1" applyNumberFormat="1" applyFont="1" applyBorder="1" applyAlignment="1">
      <alignment horizontal="center" vertical="center"/>
    </xf>
    <xf numFmtId="1" fontId="9" fillId="0" borderId="13" xfId="1" applyNumberFormat="1" applyFont="1" applyBorder="1" applyAlignment="1">
      <alignment horizontal="left" vertical="center" wrapText="1"/>
    </xf>
    <xf numFmtId="0" fontId="42" fillId="6" borderId="15" xfId="1" applyFont="1" applyFill="1" applyBorder="1" applyAlignment="1">
      <alignment horizontal="center" vertical="center"/>
    </xf>
    <xf numFmtId="0" fontId="42" fillId="6" borderId="18" xfId="1" applyFont="1" applyFill="1" applyBorder="1" applyAlignment="1">
      <alignment horizontal="center" vertical="center"/>
    </xf>
    <xf numFmtId="0" fontId="40" fillId="6" borderId="18" xfId="1" applyFont="1" applyFill="1" applyBorder="1" applyAlignment="1">
      <alignment horizontal="right" vertical="center" wrapText="1"/>
    </xf>
    <xf numFmtId="4" fontId="42" fillId="6" borderId="18" xfId="1" applyNumberFormat="1" applyFont="1" applyFill="1" applyBorder="1" applyAlignment="1">
      <alignment vertical="center"/>
    </xf>
    <xf numFmtId="4" fontId="43" fillId="6" borderId="18" xfId="1" applyNumberFormat="1" applyFont="1" applyFill="1" applyBorder="1" applyAlignment="1">
      <alignment horizontal="right" vertical="center"/>
    </xf>
    <xf numFmtId="165" fontId="43" fillId="6" borderId="13" xfId="12" applyFont="1" applyFill="1" applyBorder="1" applyAlignment="1">
      <alignment horizontal="right" vertical="center"/>
    </xf>
    <xf numFmtId="165" fontId="39" fillId="7" borderId="19" xfId="0" applyNumberFormat="1" applyFont="1" applyFill="1" applyBorder="1" applyAlignment="1">
      <alignment vertical="center"/>
    </xf>
    <xf numFmtId="3" fontId="9" fillId="0" borderId="13" xfId="2" applyNumberFormat="1" applyFont="1" applyFill="1" applyBorder="1" applyAlignment="1">
      <alignment horizontal="center" vertical="center"/>
    </xf>
    <xf numFmtId="165" fontId="39" fillId="7" borderId="19" xfId="26" applyNumberFormat="1" applyFont="1" applyFill="1" applyBorder="1" applyAlignment="1">
      <alignment vertical="center"/>
    </xf>
    <xf numFmtId="0" fontId="39" fillId="3" borderId="1" xfId="0" applyFont="1" applyFill="1" applyBorder="1" applyAlignment="1">
      <alignment horizontal="center" vertical="center"/>
    </xf>
    <xf numFmtId="4" fontId="40" fillId="6" borderId="6" xfId="1" applyNumberFormat="1" applyFont="1" applyFill="1" applyBorder="1" applyAlignment="1">
      <alignment horizontal="right" vertical="center"/>
    </xf>
    <xf numFmtId="165" fontId="26" fillId="0" borderId="1" xfId="1" applyNumberFormat="1" applyFont="1"/>
    <xf numFmtId="167" fontId="26" fillId="0" borderId="1" xfId="1" applyNumberFormat="1" applyFont="1"/>
    <xf numFmtId="165" fontId="26" fillId="0" borderId="1" xfId="12" applyFont="1" applyBorder="1"/>
    <xf numFmtId="0" fontId="10" fillId="0" borderId="1" xfId="26" applyFont="1"/>
    <xf numFmtId="169" fontId="26" fillId="0" borderId="1" xfId="27" applyNumberFormat="1" applyFont="1" applyBorder="1"/>
    <xf numFmtId="0" fontId="27" fillId="6" borderId="17" xfId="27" applyNumberFormat="1" applyFont="1" applyFill="1" applyBorder="1" applyAlignment="1">
      <alignment horizontal="center" vertical="center"/>
    </xf>
    <xf numFmtId="0" fontId="27" fillId="6" borderId="17" xfId="27" applyNumberFormat="1" applyFont="1" applyFill="1" applyBorder="1" applyAlignment="1">
      <alignment horizontal="center" vertical="center" wrapText="1"/>
    </xf>
    <xf numFmtId="0" fontId="44" fillId="3" borderId="13" xfId="0" applyFont="1" applyFill="1" applyBorder="1" applyAlignment="1">
      <alignment horizontal="center" vertical="center"/>
    </xf>
    <xf numFmtId="0" fontId="44" fillId="3" borderId="13" xfId="0" applyFont="1" applyFill="1" applyBorder="1" applyAlignment="1">
      <alignment vertical="center"/>
    </xf>
    <xf numFmtId="10" fontId="44" fillId="3" borderId="13" xfId="0" applyNumberFormat="1" applyFont="1" applyFill="1" applyBorder="1" applyAlignment="1">
      <alignment vertical="center"/>
    </xf>
    <xf numFmtId="165" fontId="44" fillId="3" borderId="13" xfId="12" applyFont="1" applyFill="1" applyBorder="1" applyAlignment="1">
      <alignment vertical="center"/>
    </xf>
    <xf numFmtId="0" fontId="44" fillId="7" borderId="15" xfId="0" applyFont="1" applyFill="1" applyBorder="1" applyAlignment="1">
      <alignment horizontal="center" vertical="center"/>
    </xf>
    <xf numFmtId="165" fontId="44" fillId="7" borderId="19" xfId="12" applyFont="1" applyFill="1" applyBorder="1" applyAlignment="1">
      <alignment vertical="center"/>
    </xf>
    <xf numFmtId="4" fontId="40" fillId="6" borderId="13" xfId="1" applyNumberFormat="1" applyFont="1" applyFill="1" applyBorder="1" applyAlignment="1">
      <alignment horizontal="center" vertical="center"/>
    </xf>
    <xf numFmtId="4" fontId="40" fillId="6" borderId="16" xfId="1" applyNumberFormat="1" applyFont="1" applyFill="1" applyBorder="1" applyAlignment="1">
      <alignment horizontal="center" vertical="center"/>
    </xf>
    <xf numFmtId="4" fontId="40" fillId="6" borderId="13" xfId="1" applyNumberFormat="1" applyFont="1" applyFill="1" applyBorder="1" applyAlignment="1">
      <alignment horizontal="center" vertical="center" wrapText="1"/>
    </xf>
    <xf numFmtId="0" fontId="39" fillId="7" borderId="13" xfId="0" applyFont="1" applyFill="1" applyBorder="1" applyAlignment="1">
      <alignment horizontal="center" vertical="center"/>
    </xf>
    <xf numFmtId="0" fontId="18" fillId="6" borderId="20" xfId="0" applyFont="1" applyFill="1" applyBorder="1" applyAlignment="1">
      <alignment horizontal="center" vertical="center"/>
    </xf>
    <xf numFmtId="0" fontId="17" fillId="0" borderId="6" xfId="0" applyFont="1" applyBorder="1"/>
    <xf numFmtId="10" fontId="7" fillId="0" borderId="1" xfId="3" applyNumberFormat="1" applyFont="1" applyFill="1" applyBorder="1" applyAlignment="1">
      <alignment horizontal="center" vertical="center"/>
    </xf>
    <xf numFmtId="10" fontId="7" fillId="0" borderId="1" xfId="3" applyNumberFormat="1" applyFont="1" applyFill="1" applyBorder="1" applyAlignment="1">
      <alignment vertical="center"/>
    </xf>
    <xf numFmtId="166" fontId="7" fillId="0" borderId="1" xfId="4" applyNumberFormat="1" applyFont="1" applyFill="1" applyBorder="1" applyAlignment="1">
      <alignment vertical="center"/>
    </xf>
    <xf numFmtId="0" fontId="18" fillId="6" borderId="20" xfId="0" applyFont="1" applyFill="1" applyBorder="1" applyAlignment="1">
      <alignment vertical="center"/>
    </xf>
    <xf numFmtId="0" fontId="33" fillId="0" borderId="13" xfId="0" applyFont="1" applyBorder="1" applyAlignment="1">
      <alignment horizontal="center" vertical="center" wrapText="1"/>
    </xf>
    <xf numFmtId="4" fontId="41" fillId="0" borderId="13" xfId="2" applyNumberFormat="1" applyFont="1" applyFill="1" applyBorder="1" applyAlignment="1">
      <alignment horizontal="center" vertical="center"/>
    </xf>
    <xf numFmtId="0" fontId="44" fillId="3" borderId="15" xfId="0" applyFont="1" applyFill="1" applyBorder="1" applyAlignment="1">
      <alignment horizontal="center" vertical="center"/>
    </xf>
    <xf numFmtId="10" fontId="44" fillId="3" borderId="13" xfId="7" applyNumberFormat="1" applyFont="1" applyFill="1" applyBorder="1" applyAlignment="1">
      <alignment vertical="center"/>
    </xf>
    <xf numFmtId="165" fontId="44" fillId="3" borderId="19" xfId="12" applyFont="1" applyFill="1" applyBorder="1" applyAlignment="1">
      <alignment vertical="center"/>
    </xf>
    <xf numFmtId="165" fontId="45" fillId="6" borderId="19" xfId="12" applyFont="1" applyFill="1" applyBorder="1" applyAlignment="1">
      <alignment horizontal="center" vertical="center"/>
    </xf>
    <xf numFmtId="0" fontId="44" fillId="7" borderId="13" xfId="0" applyFont="1" applyFill="1" applyBorder="1" applyAlignment="1">
      <alignment vertical="center"/>
    </xf>
    <xf numFmtId="10" fontId="44" fillId="7" borderId="13" xfId="7" applyNumberFormat="1" applyFont="1" applyFill="1" applyBorder="1" applyAlignment="1">
      <alignment vertical="center"/>
    </xf>
    <xf numFmtId="170" fontId="44" fillId="7" borderId="19" xfId="0" applyNumberFormat="1" applyFont="1" applyFill="1" applyBorder="1" applyAlignment="1">
      <alignment horizontal="center" vertical="center"/>
    </xf>
    <xf numFmtId="170" fontId="44" fillId="3" borderId="13" xfId="0" applyNumberFormat="1" applyFont="1" applyFill="1" applyBorder="1" applyAlignment="1">
      <alignment horizontal="center" vertical="center"/>
    </xf>
    <xf numFmtId="170" fontId="44" fillId="9" borderId="19" xfId="0" applyNumberFormat="1" applyFont="1" applyFill="1" applyBorder="1" applyAlignment="1">
      <alignment horizontal="center" vertical="center"/>
    </xf>
    <xf numFmtId="10" fontId="44" fillId="7" borderId="19" xfId="0" applyNumberFormat="1" applyFont="1" applyFill="1" applyBorder="1" applyAlignment="1">
      <alignment horizontal="center" vertical="center"/>
    </xf>
    <xf numFmtId="165" fontId="39" fillId="3" borderId="19" xfId="12" applyFont="1" applyFill="1" applyBorder="1" applyAlignment="1">
      <alignment vertical="center"/>
    </xf>
    <xf numFmtId="165" fontId="40" fillId="6" borderId="19" xfId="12" applyFont="1" applyFill="1" applyBorder="1" applyAlignment="1">
      <alignment horizontal="center" vertical="center"/>
    </xf>
    <xf numFmtId="165" fontId="39" fillId="7" borderId="19" xfId="12" applyFont="1" applyFill="1" applyBorder="1" applyAlignment="1">
      <alignment vertical="center"/>
    </xf>
    <xf numFmtId="165" fontId="39" fillId="3" borderId="13" xfId="12" applyFont="1" applyFill="1" applyBorder="1" applyAlignment="1">
      <alignment vertical="center"/>
    </xf>
    <xf numFmtId="0" fontId="24" fillId="2" borderId="1" xfId="1" applyFont="1" applyFill="1"/>
    <xf numFmtId="10" fontId="44" fillId="3" borderId="13" xfId="0" applyNumberFormat="1" applyFont="1" applyFill="1" applyBorder="1" applyAlignment="1">
      <alignment horizontal="center" vertical="center"/>
    </xf>
    <xf numFmtId="10" fontId="44" fillId="9" borderId="19" xfId="0" applyNumberFormat="1" applyFont="1" applyFill="1" applyBorder="1" applyAlignment="1">
      <alignment horizontal="center" vertical="center"/>
    </xf>
    <xf numFmtId="170" fontId="44" fillId="9" borderId="13" xfId="0" applyNumberFormat="1" applyFont="1" applyFill="1" applyBorder="1" applyAlignment="1">
      <alignment horizontal="center" vertical="center"/>
    </xf>
    <xf numFmtId="0" fontId="26" fillId="0" borderId="13" xfId="1" applyFont="1" applyBorder="1"/>
    <xf numFmtId="0" fontId="31" fillId="0" borderId="13" xfId="14" applyFill="1" applyBorder="1" applyAlignment="1">
      <alignment horizontal="center" vertical="center" wrapText="1"/>
    </xf>
    <xf numFmtId="0" fontId="0" fillId="0" borderId="13" xfId="0" applyBorder="1" applyAlignment="1">
      <alignment horizontal="center" vertical="center"/>
    </xf>
    <xf numFmtId="0" fontId="24" fillId="0" borderId="1" xfId="1" applyFont="1" applyAlignment="1">
      <alignment vertical="center"/>
    </xf>
    <xf numFmtId="17" fontId="10" fillId="0" borderId="13" xfId="0" applyNumberFormat="1" applyFont="1" applyBorder="1" applyAlignment="1">
      <alignment horizontal="center" vertical="center"/>
    </xf>
    <xf numFmtId="0" fontId="47" fillId="2" borderId="0" xfId="0" applyFont="1" applyFill="1" applyAlignment="1">
      <alignment wrapText="1"/>
    </xf>
    <xf numFmtId="0" fontId="6" fillId="0" borderId="13" xfId="1" applyBorder="1" applyAlignment="1">
      <alignment horizontal="center" vertical="center"/>
    </xf>
    <xf numFmtId="0" fontId="24" fillId="2" borderId="0" xfId="0" applyFont="1" applyFill="1" applyAlignment="1">
      <alignment horizontal="center" vertical="center"/>
    </xf>
    <xf numFmtId="0" fontId="50" fillId="0" borderId="13" xfId="0" applyFont="1" applyBorder="1" applyAlignment="1">
      <alignment horizontal="center" vertical="center"/>
    </xf>
    <xf numFmtId="167" fontId="50" fillId="0" borderId="13" xfId="0" applyNumberFormat="1" applyFont="1" applyBorder="1" applyAlignment="1">
      <alignment vertical="center"/>
    </xf>
    <xf numFmtId="17" fontId="50" fillId="0" borderId="13" xfId="12" applyNumberFormat="1" applyFont="1" applyFill="1" applyBorder="1" applyAlignment="1" applyProtection="1">
      <alignment horizontal="center" vertical="center"/>
      <protection locked="0"/>
    </xf>
    <xf numFmtId="165" fontId="50" fillId="0" borderId="13" xfId="22" applyFont="1" applyFill="1" applyBorder="1" applyAlignment="1" applyProtection="1">
      <alignment horizontal="center" vertical="center" wrapText="1"/>
      <protection locked="0"/>
    </xf>
    <xf numFmtId="165" fontId="50" fillId="0" borderId="13" xfId="22" applyFont="1" applyFill="1" applyBorder="1" applyAlignment="1" applyProtection="1">
      <alignment horizontal="center" vertical="center"/>
      <protection locked="0"/>
    </xf>
    <xf numFmtId="17" fontId="50" fillId="0" borderId="13" xfId="22" applyNumberFormat="1" applyFont="1" applyFill="1" applyBorder="1" applyAlignment="1" applyProtection="1">
      <alignment horizontal="center" vertical="center"/>
      <protection locked="0"/>
    </xf>
    <xf numFmtId="0" fontId="31" fillId="0" borderId="13" xfId="14" applyNumberFormat="1" applyFill="1" applyBorder="1" applyAlignment="1" applyProtection="1">
      <alignment vertical="center" wrapText="1"/>
      <protection locked="0"/>
    </xf>
    <xf numFmtId="4" fontId="26" fillId="0" borderId="13" xfId="0" applyNumberFormat="1" applyFont="1" applyBorder="1" applyAlignment="1">
      <alignment horizontal="center" vertical="center"/>
    </xf>
    <xf numFmtId="1" fontId="26" fillId="0" borderId="13" xfId="0" applyNumberFormat="1" applyFont="1" applyBorder="1" applyAlignment="1">
      <alignment horizontal="left" vertical="center" wrapText="1"/>
    </xf>
    <xf numFmtId="165" fontId="33" fillId="0" borderId="13" xfId="12" applyFont="1" applyFill="1" applyBorder="1" applyAlignment="1">
      <alignment horizontal="center"/>
    </xf>
    <xf numFmtId="165" fontId="33" fillId="0" borderId="13" xfId="12" applyFont="1" applyFill="1" applyBorder="1" applyAlignment="1">
      <alignment horizontal="center" vertical="center"/>
    </xf>
    <xf numFmtId="17" fontId="26" fillId="0" borderId="13" xfId="0" applyNumberFormat="1" applyFont="1" applyBorder="1" applyAlignment="1">
      <alignment horizontal="center" vertical="center"/>
    </xf>
    <xf numFmtId="1" fontId="20" fillId="0" borderId="13" xfId="6" applyNumberFormat="1" applyFont="1" applyBorder="1" applyAlignment="1">
      <alignment horizontal="center" vertical="center" wrapText="1"/>
    </xf>
    <xf numFmtId="0" fontId="52" fillId="0" borderId="13" xfId="14" applyFont="1" applyFill="1" applyBorder="1" applyAlignment="1">
      <alignment vertical="center" wrapText="1"/>
    </xf>
    <xf numFmtId="164" fontId="50" fillId="0" borderId="13" xfId="22" applyNumberFormat="1" applyFont="1" applyFill="1" applyBorder="1" applyAlignment="1" applyProtection="1">
      <alignment horizontal="center" vertical="center"/>
      <protection locked="0"/>
    </xf>
    <xf numFmtId="0" fontId="7" fillId="0" borderId="1" xfId="1" applyFont="1" applyAlignment="1">
      <alignment horizontal="center" vertical="center"/>
    </xf>
    <xf numFmtId="0" fontId="11" fillId="5" borderId="12" xfId="1" applyFont="1" applyFill="1" applyBorder="1" applyAlignment="1">
      <alignment horizontal="center" vertical="center" wrapText="1"/>
    </xf>
    <xf numFmtId="0" fontId="11" fillId="5" borderId="4"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11" fillId="5" borderId="1" xfId="1" applyFont="1" applyFill="1" applyAlignment="1">
      <alignment horizontal="center" vertical="center" wrapText="1"/>
    </xf>
    <xf numFmtId="0" fontId="11" fillId="5" borderId="6" xfId="1" applyFont="1" applyFill="1" applyBorder="1" applyAlignment="1">
      <alignment horizontal="center" vertical="center" wrapText="1"/>
    </xf>
    <xf numFmtId="0" fontId="11" fillId="5" borderId="8" xfId="1" applyFont="1" applyFill="1" applyBorder="1" applyAlignment="1">
      <alignment horizontal="center" vertical="center" wrapText="1"/>
    </xf>
    <xf numFmtId="0" fontId="11" fillId="5" borderId="9" xfId="1" applyFont="1" applyFill="1" applyBorder="1" applyAlignment="1">
      <alignment horizontal="center" vertical="center" wrapText="1"/>
    </xf>
    <xf numFmtId="0" fontId="11" fillId="5" borderId="10" xfId="1" applyFont="1" applyFill="1" applyBorder="1" applyAlignment="1">
      <alignment horizontal="center" vertical="center" wrapText="1"/>
    </xf>
    <xf numFmtId="0" fontId="27" fillId="6" borderId="13" xfId="1" applyFont="1" applyFill="1" applyBorder="1" applyAlignment="1">
      <alignment horizontal="center" vertical="center" wrapText="1"/>
    </xf>
    <xf numFmtId="0" fontId="7" fillId="0" borderId="13" xfId="1" applyFont="1" applyBorder="1" applyAlignment="1">
      <alignment horizontal="center" vertical="center"/>
    </xf>
    <xf numFmtId="0" fontId="12" fillId="3" borderId="1" xfId="0" applyFont="1" applyFill="1" applyBorder="1" applyAlignment="1">
      <alignment horizontal="center" vertical="center"/>
    </xf>
    <xf numFmtId="0" fontId="12" fillId="3" borderId="6" xfId="0" applyFont="1" applyFill="1" applyBorder="1" applyAlignment="1">
      <alignment horizontal="center" vertical="center"/>
    </xf>
    <xf numFmtId="0" fontId="19" fillId="5" borderId="4" xfId="0" applyFont="1" applyFill="1" applyBorder="1" applyAlignment="1">
      <alignment horizontal="center" vertical="center" wrapText="1"/>
    </xf>
    <xf numFmtId="0" fontId="19" fillId="5" borderId="5"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21" fillId="3" borderId="3" xfId="0" applyFont="1" applyFill="1" applyBorder="1" applyAlignment="1">
      <alignment horizontal="center" vertical="center"/>
    </xf>
    <xf numFmtId="0" fontId="21" fillId="3" borderId="11" xfId="0" applyFont="1" applyFill="1" applyBorder="1" applyAlignment="1">
      <alignment horizontal="center" vertical="center"/>
    </xf>
    <xf numFmtId="0" fontId="21" fillId="7" borderId="13" xfId="0" applyFont="1" applyFill="1" applyBorder="1" applyAlignment="1">
      <alignment horizontal="center" vertical="center"/>
    </xf>
    <xf numFmtId="0" fontId="21" fillId="7" borderId="13" xfId="0" applyFont="1" applyFill="1" applyBorder="1" applyAlignment="1">
      <alignment horizontal="center" vertical="center" wrapText="1"/>
    </xf>
    <xf numFmtId="0" fontId="20" fillId="0" borderId="7" xfId="0" applyFont="1" applyBorder="1" applyAlignment="1">
      <alignment horizontal="left" wrapText="1"/>
    </xf>
    <xf numFmtId="0" fontId="20" fillId="0" borderId="1" xfId="0" applyFont="1" applyBorder="1" applyAlignment="1">
      <alignment horizontal="left" wrapText="1"/>
    </xf>
    <xf numFmtId="0" fontId="20" fillId="0" borderId="6" xfId="0" applyFont="1" applyBorder="1" applyAlignment="1">
      <alignment horizontal="left" wrapText="1"/>
    </xf>
    <xf numFmtId="0" fontId="24" fillId="0" borderId="7" xfId="0" applyFont="1" applyBorder="1" applyAlignment="1">
      <alignment horizontal="left" vertical="center" wrapText="1"/>
    </xf>
    <xf numFmtId="0" fontId="24" fillId="0" borderId="1" xfId="0" applyFont="1" applyBorder="1" applyAlignment="1">
      <alignment horizontal="left" vertical="center" wrapText="1"/>
    </xf>
    <xf numFmtId="0" fontId="24" fillId="0" borderId="6" xfId="0" applyFont="1" applyBorder="1" applyAlignment="1">
      <alignment horizontal="left" vertical="center" wrapText="1"/>
    </xf>
    <xf numFmtId="0" fontId="20" fillId="0" borderId="7" xfId="0" applyFont="1" applyBorder="1" applyAlignment="1">
      <alignment horizontal="left"/>
    </xf>
    <xf numFmtId="0" fontId="20" fillId="0" borderId="1" xfId="0" applyFont="1" applyBorder="1" applyAlignment="1">
      <alignment horizontal="left"/>
    </xf>
    <xf numFmtId="0" fontId="22" fillId="5" borderId="13" xfId="1" applyFont="1" applyFill="1" applyBorder="1" applyAlignment="1">
      <alignment horizontal="center" vertical="center"/>
    </xf>
    <xf numFmtId="0" fontId="23" fillId="5" borderId="13" xfId="1" applyFont="1" applyFill="1" applyBorder="1" applyAlignment="1">
      <alignment horizontal="center" vertical="center"/>
    </xf>
    <xf numFmtId="0" fontId="21" fillId="3" borderId="18" xfId="0" applyFont="1" applyFill="1" applyBorder="1" applyAlignment="1">
      <alignment horizontal="center" vertical="center"/>
    </xf>
    <xf numFmtId="0" fontId="21" fillId="3" borderId="19" xfId="0" applyFont="1" applyFill="1" applyBorder="1" applyAlignment="1">
      <alignment horizontal="center" vertical="center"/>
    </xf>
    <xf numFmtId="0" fontId="20" fillId="0" borderId="6" xfId="0" applyFont="1" applyBorder="1" applyAlignment="1">
      <alignment horizontal="left"/>
    </xf>
    <xf numFmtId="0" fontId="18" fillId="6" borderId="16" xfId="0" applyFont="1" applyFill="1" applyBorder="1" applyAlignment="1">
      <alignment horizontal="center" vertical="center"/>
    </xf>
    <xf numFmtId="0" fontId="18" fillId="6" borderId="20" xfId="0" applyFont="1" applyFill="1" applyBorder="1" applyAlignment="1">
      <alignment horizontal="center" vertical="center"/>
    </xf>
    <xf numFmtId="0" fontId="18" fillId="4"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11" fillId="5" borderId="13" xfId="0" applyFont="1" applyFill="1" applyBorder="1" applyAlignment="1">
      <alignment horizontal="center" vertical="center"/>
    </xf>
    <xf numFmtId="0" fontId="18" fillId="6" borderId="13" xfId="0" applyFont="1" applyFill="1" applyBorder="1" applyAlignment="1">
      <alignment horizontal="center" vertical="center" wrapText="1"/>
    </xf>
    <xf numFmtId="0" fontId="18" fillId="6" borderId="13" xfId="0" applyFont="1" applyFill="1" applyBorder="1" applyAlignment="1">
      <alignment horizontal="center" vertical="center"/>
    </xf>
    <xf numFmtId="165" fontId="34" fillId="0" borderId="13" xfId="0" applyNumberFormat="1" applyFont="1" applyBorder="1" applyAlignment="1">
      <alignment horizontal="center" vertical="center"/>
    </xf>
    <xf numFmtId="0" fontId="34" fillId="0" borderId="13" xfId="0" applyFont="1" applyBorder="1" applyAlignment="1">
      <alignment horizontal="center" vertical="center"/>
    </xf>
    <xf numFmtId="0" fontId="18" fillId="6" borderId="12" xfId="0" applyFont="1" applyFill="1" applyBorder="1" applyAlignment="1">
      <alignment horizontal="center" vertical="center"/>
    </xf>
    <xf numFmtId="0" fontId="18" fillId="6" borderId="7" xfId="0" applyFont="1" applyFill="1" applyBorder="1" applyAlignment="1">
      <alignment horizontal="center" vertical="center"/>
    </xf>
    <xf numFmtId="0" fontId="18" fillId="6" borderId="8" xfId="0" applyFont="1" applyFill="1" applyBorder="1" applyAlignment="1">
      <alignment horizontal="center" vertical="center"/>
    </xf>
    <xf numFmtId="0" fontId="10" fillId="0" borderId="13" xfId="0" applyFont="1" applyBorder="1" applyAlignment="1">
      <alignment horizontal="center" vertical="center" wrapText="1"/>
    </xf>
    <xf numFmtId="0" fontId="18" fillId="6" borderId="4" xfId="0" applyFont="1" applyFill="1" applyBorder="1" applyAlignment="1">
      <alignment horizontal="center" vertical="center"/>
    </xf>
    <xf numFmtId="0" fontId="18" fillId="6" borderId="5" xfId="0" applyFont="1" applyFill="1" applyBorder="1" applyAlignment="1">
      <alignment horizontal="center" vertical="center"/>
    </xf>
    <xf numFmtId="0" fontId="18" fillId="6" borderId="9"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8" xfId="0" applyFont="1" applyFill="1" applyBorder="1" applyAlignment="1">
      <alignment horizontal="left" vertical="center"/>
    </xf>
    <xf numFmtId="0" fontId="18" fillId="6" borderId="9" xfId="0" applyFont="1" applyFill="1" applyBorder="1" applyAlignment="1">
      <alignment horizontal="left" vertical="center"/>
    </xf>
    <xf numFmtId="0" fontId="18" fillId="6" borderId="17" xfId="0" applyFont="1" applyFill="1" applyBorder="1" applyAlignment="1">
      <alignment horizontal="center" vertical="center"/>
    </xf>
    <xf numFmtId="0" fontId="18" fillId="6" borderId="15" xfId="0" applyFont="1" applyFill="1" applyBorder="1" applyAlignment="1">
      <alignment horizontal="center" vertical="center"/>
    </xf>
    <xf numFmtId="0" fontId="32" fillId="5" borderId="12" xfId="0" applyFont="1" applyFill="1" applyBorder="1" applyAlignment="1">
      <alignment horizontal="center" vertical="center" wrapText="1"/>
    </xf>
    <xf numFmtId="0" fontId="32" fillId="5" borderId="4" xfId="0" applyFont="1" applyFill="1" applyBorder="1" applyAlignment="1">
      <alignment horizontal="center" vertical="center"/>
    </xf>
    <xf numFmtId="0" fontId="32" fillId="5" borderId="5" xfId="0" applyFont="1" applyFill="1" applyBorder="1" applyAlignment="1">
      <alignment horizontal="center" vertical="center"/>
    </xf>
    <xf numFmtId="0" fontId="18" fillId="4" borderId="7"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6"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6" xfId="0" applyFont="1" applyFill="1" applyBorder="1" applyAlignment="1">
      <alignment horizontal="center" vertical="center" wrapText="1"/>
    </xf>
    <xf numFmtId="0" fontId="49" fillId="5" borderId="13" xfId="0" applyFont="1" applyFill="1" applyBorder="1" applyAlignment="1">
      <alignment horizontal="center" vertical="center" wrapText="1"/>
    </xf>
    <xf numFmtId="0" fontId="49" fillId="0" borderId="13" xfId="0" applyFont="1" applyBorder="1" applyAlignment="1">
      <alignment horizontal="center" vertical="center"/>
    </xf>
    <xf numFmtId="165" fontId="49" fillId="0" borderId="13" xfId="22" applyFont="1" applyFill="1" applyBorder="1" applyAlignment="1" applyProtection="1">
      <alignment horizontal="center" vertical="center"/>
      <protection locked="0"/>
    </xf>
    <xf numFmtId="0" fontId="48" fillId="6" borderId="5" xfId="1" applyFont="1" applyFill="1" applyBorder="1" applyAlignment="1">
      <alignment horizontal="center" vertical="center" wrapText="1"/>
    </xf>
    <xf numFmtId="0" fontId="48" fillId="6" borderId="6" xfId="1" applyFont="1" applyFill="1" applyBorder="1" applyAlignment="1">
      <alignment horizontal="center" vertical="center" wrapText="1"/>
    </xf>
    <xf numFmtId="0" fontId="49" fillId="5" borderId="13" xfId="1" applyFont="1" applyFill="1" applyBorder="1" applyAlignment="1">
      <alignment horizontal="center" vertical="center" wrapText="1"/>
    </xf>
    <xf numFmtId="0" fontId="49" fillId="0" borderId="13" xfId="1" applyFont="1" applyBorder="1" applyAlignment="1">
      <alignment horizontal="center" vertical="center"/>
    </xf>
    <xf numFmtId="0" fontId="6" fillId="0" borderId="16" xfId="1" applyBorder="1" applyAlignment="1">
      <alignment horizontal="center" vertical="center"/>
    </xf>
    <xf numFmtId="0" fontId="6" fillId="0" borderId="20" xfId="1" applyBorder="1" applyAlignment="1">
      <alignment horizontal="center" vertical="center"/>
    </xf>
    <xf numFmtId="0" fontId="6" fillId="0" borderId="17" xfId="1" applyBorder="1" applyAlignment="1">
      <alignment horizontal="center" vertical="center"/>
    </xf>
    <xf numFmtId="0" fontId="36" fillId="6" borderId="13" xfId="0" applyFont="1" applyFill="1" applyBorder="1" applyAlignment="1">
      <alignment horizontal="center" vertical="center" wrapText="1"/>
    </xf>
    <xf numFmtId="0" fontId="49" fillId="5" borderId="16" xfId="0" applyFont="1" applyFill="1" applyBorder="1" applyAlignment="1">
      <alignment horizontal="center" vertical="center" wrapText="1"/>
    </xf>
    <xf numFmtId="0" fontId="49" fillId="5" borderId="20" xfId="0" applyFont="1" applyFill="1" applyBorder="1" applyAlignment="1">
      <alignment horizontal="center" vertical="center" wrapText="1"/>
    </xf>
    <xf numFmtId="0" fontId="49" fillId="5" borderId="17" xfId="0" applyFont="1" applyFill="1" applyBorder="1" applyAlignment="1">
      <alignment horizontal="center" vertical="center" wrapText="1"/>
    </xf>
    <xf numFmtId="165" fontId="49" fillId="0" borderId="13" xfId="12" applyFont="1" applyFill="1" applyBorder="1" applyAlignment="1" applyProtection="1">
      <alignment horizontal="center" vertical="center"/>
      <protection locked="0"/>
    </xf>
    <xf numFmtId="0" fontId="51" fillId="5" borderId="13" xfId="0" applyFont="1" applyFill="1" applyBorder="1" applyAlignment="1">
      <alignment horizontal="center" vertical="center" wrapText="1"/>
    </xf>
    <xf numFmtId="0" fontId="46" fillId="6" borderId="13" xfId="0" applyFont="1" applyFill="1" applyBorder="1" applyAlignment="1">
      <alignment horizontal="center" vertical="center" wrapText="1"/>
    </xf>
    <xf numFmtId="0" fontId="29" fillId="6" borderId="13" xfId="0" applyFont="1" applyFill="1" applyBorder="1" applyAlignment="1">
      <alignment horizontal="center" vertical="center"/>
    </xf>
    <xf numFmtId="0" fontId="48" fillId="6" borderId="13"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49" fillId="0" borderId="16" xfId="0" applyFont="1" applyBorder="1" applyAlignment="1">
      <alignment horizontal="center" vertical="center"/>
    </xf>
    <xf numFmtId="0" fontId="49" fillId="0" borderId="20" xfId="0" applyFont="1" applyBorder="1" applyAlignment="1">
      <alignment horizontal="center" vertical="center"/>
    </xf>
    <xf numFmtId="0" fontId="49" fillId="0" borderId="17" xfId="0" applyFont="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7" fillId="5" borderId="15"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18" fillId="3" borderId="7" xfId="0" applyFont="1" applyFill="1" applyBorder="1" applyAlignment="1">
      <alignment horizontal="center" vertical="center"/>
    </xf>
    <xf numFmtId="0" fontId="18" fillId="3" borderId="1" xfId="0" applyFont="1" applyFill="1" applyBorder="1" applyAlignment="1">
      <alignment horizontal="center" vertical="center"/>
    </xf>
    <xf numFmtId="0" fontId="11" fillId="5" borderId="12"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2" fillId="7" borderId="13"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17" xfId="0" applyFont="1" applyFill="1" applyBorder="1" applyAlignment="1">
      <alignment horizontal="center" vertical="center"/>
    </xf>
    <xf numFmtId="0" fontId="18" fillId="7" borderId="13" xfId="0" applyFont="1" applyFill="1" applyBorder="1" applyAlignment="1">
      <alignment horizontal="center" vertical="center"/>
    </xf>
    <xf numFmtId="1" fontId="18" fillId="6" borderId="15" xfId="0" applyNumberFormat="1" applyFont="1" applyFill="1" applyBorder="1" applyAlignment="1">
      <alignment horizontal="center" vertical="center"/>
    </xf>
    <xf numFmtId="1" fontId="18" fillId="6" borderId="19" xfId="0" applyNumberFormat="1" applyFont="1" applyFill="1" applyBorder="1" applyAlignment="1">
      <alignment horizontal="center" vertical="center"/>
    </xf>
    <xf numFmtId="0" fontId="12" fillId="7" borderId="16" xfId="0" applyFont="1" applyFill="1" applyBorder="1" applyAlignment="1">
      <alignment horizontal="center" vertical="center" wrapText="1"/>
    </xf>
    <xf numFmtId="0" fontId="12" fillId="7" borderId="17" xfId="0" applyFont="1" applyFill="1" applyBorder="1" applyAlignment="1">
      <alignment horizontal="center" vertical="center" wrapText="1"/>
    </xf>
    <xf numFmtId="0" fontId="18" fillId="7" borderId="15" xfId="0" applyFont="1" applyFill="1" applyBorder="1" applyAlignment="1">
      <alignment horizontal="center" vertical="center"/>
    </xf>
    <xf numFmtId="0" fontId="18" fillId="7" borderId="18" xfId="0" applyFont="1" applyFill="1" applyBorder="1" applyAlignment="1">
      <alignment horizontal="center" vertical="center"/>
    </xf>
    <xf numFmtId="0" fontId="18" fillId="7" borderId="19" xfId="0" applyFont="1" applyFill="1" applyBorder="1" applyAlignment="1">
      <alignment horizontal="center" vertical="center"/>
    </xf>
    <xf numFmtId="0" fontId="38" fillId="5" borderId="12" xfId="1" applyFont="1" applyFill="1" applyBorder="1" applyAlignment="1">
      <alignment horizontal="center" vertical="center" wrapText="1"/>
    </xf>
    <xf numFmtId="0" fontId="38" fillId="5" borderId="4" xfId="1" applyFont="1" applyFill="1" applyBorder="1" applyAlignment="1">
      <alignment horizontal="center" vertical="center" wrapText="1"/>
    </xf>
    <xf numFmtId="0" fontId="38" fillId="5" borderId="5" xfId="1" applyFont="1" applyFill="1" applyBorder="1" applyAlignment="1">
      <alignment horizontal="center" vertical="center" wrapText="1"/>
    </xf>
    <xf numFmtId="0" fontId="39" fillId="3" borderId="13" xfId="0" applyFont="1" applyFill="1" applyBorder="1" applyAlignment="1">
      <alignment horizontal="center" vertical="center"/>
    </xf>
    <xf numFmtId="4" fontId="43" fillId="6" borderId="18" xfId="1" applyNumberFormat="1" applyFont="1" applyFill="1" applyBorder="1" applyAlignment="1">
      <alignment horizontal="center" vertical="center"/>
    </xf>
    <xf numFmtId="0" fontId="39" fillId="7" borderId="15" xfId="0" applyFont="1" applyFill="1" applyBorder="1" applyAlignment="1">
      <alignment horizontal="center" vertical="center"/>
    </xf>
    <xf numFmtId="0" fontId="39" fillId="7" borderId="18" xfId="0" applyFont="1" applyFill="1" applyBorder="1" applyAlignment="1">
      <alignment horizontal="center" vertical="center"/>
    </xf>
    <xf numFmtId="0" fontId="39" fillId="7" borderId="19" xfId="0" applyFont="1" applyFill="1" applyBorder="1" applyAlignment="1">
      <alignment horizontal="center" vertical="center"/>
    </xf>
    <xf numFmtId="0" fontId="24" fillId="0" borderId="1" xfId="1" applyFont="1" applyAlignment="1">
      <alignment horizontal="center"/>
    </xf>
    <xf numFmtId="0" fontId="40" fillId="6" borderId="21" xfId="1" applyFont="1" applyFill="1" applyBorder="1" applyAlignment="1">
      <alignment horizontal="right" vertical="center"/>
    </xf>
    <xf numFmtId="0" fontId="39" fillId="7" borderId="15" xfId="26" applyFont="1" applyFill="1" applyBorder="1" applyAlignment="1">
      <alignment horizontal="center" vertical="center"/>
    </xf>
    <xf numFmtId="0" fontId="39" fillId="7" borderId="18" xfId="26" applyFont="1" applyFill="1" applyBorder="1" applyAlignment="1">
      <alignment horizontal="center" vertical="center"/>
    </xf>
    <xf numFmtId="0" fontId="26" fillId="0" borderId="1" xfId="1" applyFont="1" applyAlignment="1">
      <alignment horizontal="center"/>
    </xf>
    <xf numFmtId="169" fontId="27" fillId="6" borderId="16" xfId="27" applyNumberFormat="1" applyFont="1" applyFill="1" applyBorder="1" applyAlignment="1">
      <alignment horizontal="center" vertical="center" wrapText="1"/>
    </xf>
    <xf numFmtId="169" fontId="27" fillId="6" borderId="17" xfId="27" applyNumberFormat="1" applyFont="1" applyFill="1" applyBorder="1" applyAlignment="1">
      <alignment horizontal="center" vertical="center" wrapText="1"/>
    </xf>
    <xf numFmtId="169" fontId="45" fillId="6" borderId="16" xfId="27" applyNumberFormat="1" applyFont="1" applyFill="1" applyBorder="1" applyAlignment="1">
      <alignment horizontal="center" vertical="center" wrapText="1"/>
    </xf>
    <xf numFmtId="169" fontId="45" fillId="6" borderId="17" xfId="27" applyNumberFormat="1" applyFont="1" applyFill="1" applyBorder="1" applyAlignment="1">
      <alignment horizontal="center" vertical="center" wrapText="1"/>
    </xf>
    <xf numFmtId="4" fontId="45" fillId="6" borderId="16" xfId="1" applyNumberFormat="1" applyFont="1" applyFill="1" applyBorder="1" applyAlignment="1">
      <alignment horizontal="center" vertical="center"/>
    </xf>
    <xf numFmtId="4" fontId="45" fillId="6" borderId="17" xfId="1" applyNumberFormat="1" applyFont="1" applyFill="1" applyBorder="1" applyAlignment="1">
      <alignment horizontal="center" vertical="center"/>
    </xf>
    <xf numFmtId="0" fontId="44" fillId="7" borderId="16" xfId="0" applyFont="1" applyFill="1" applyBorder="1" applyAlignment="1">
      <alignment horizontal="center" vertical="center"/>
    </xf>
    <xf numFmtId="0" fontId="44" fillId="7" borderId="17" xfId="0" applyFont="1" applyFill="1" applyBorder="1" applyAlignment="1">
      <alignment horizontal="center" vertical="center"/>
    </xf>
    <xf numFmtId="9" fontId="27" fillId="6" borderId="16" xfId="7" applyFont="1" applyFill="1" applyBorder="1" applyAlignment="1">
      <alignment horizontal="center" vertical="center" wrapText="1"/>
    </xf>
    <xf numFmtId="9" fontId="27" fillId="6" borderId="17" xfId="7" applyFont="1" applyFill="1" applyBorder="1" applyAlignment="1">
      <alignment horizontal="center" vertical="center" wrapText="1"/>
    </xf>
    <xf numFmtId="4" fontId="27" fillId="6" borderId="15" xfId="1" applyNumberFormat="1" applyFont="1" applyFill="1" applyBorder="1" applyAlignment="1">
      <alignment horizontal="center" vertical="center" wrapText="1"/>
    </xf>
    <xf numFmtId="4" fontId="27" fillId="6" borderId="18" xfId="1" applyNumberFormat="1" applyFont="1" applyFill="1" applyBorder="1" applyAlignment="1">
      <alignment horizontal="center" vertical="center" wrapText="1"/>
    </xf>
    <xf numFmtId="0" fontId="11" fillId="5" borderId="15" xfId="1" applyFont="1" applyFill="1" applyBorder="1" applyAlignment="1">
      <alignment horizontal="center" vertical="center" wrapText="1"/>
    </xf>
    <xf numFmtId="0" fontId="11" fillId="5" borderId="18" xfId="1" applyFont="1" applyFill="1" applyBorder="1" applyAlignment="1">
      <alignment horizontal="center" vertical="center" wrapText="1"/>
    </xf>
    <xf numFmtId="0" fontId="11" fillId="5" borderId="19" xfId="1" applyFont="1" applyFill="1" applyBorder="1" applyAlignment="1">
      <alignment horizontal="center" vertical="center" wrapText="1"/>
    </xf>
    <xf numFmtId="0" fontId="31" fillId="0" borderId="15" xfId="14" applyBorder="1" applyAlignment="1">
      <alignment horizontal="left" vertical="center" wrapText="1"/>
    </xf>
    <xf numFmtId="0" fontId="20" fillId="0" borderId="18" xfId="0" applyFont="1" applyBorder="1" applyAlignment="1">
      <alignment horizontal="left" vertical="center" wrapText="1"/>
    </xf>
    <xf numFmtId="0" fontId="20" fillId="0" borderId="19" xfId="0" applyFont="1" applyBorder="1" applyAlignment="1">
      <alignment horizontal="left" vertical="center" wrapText="1"/>
    </xf>
    <xf numFmtId="0" fontId="31" fillId="0" borderId="13" xfId="14" applyBorder="1" applyAlignment="1">
      <alignment horizontal="left" vertical="center" wrapText="1"/>
    </xf>
    <xf numFmtId="0" fontId="14" fillId="0" borderId="13" xfId="13" applyFont="1" applyBorder="1" applyAlignment="1">
      <alignment horizontal="left" vertical="center" wrapText="1"/>
    </xf>
    <xf numFmtId="0" fontId="14" fillId="0" borderId="7" xfId="0" applyFont="1" applyBorder="1" applyAlignment="1">
      <alignment horizontal="left" vertical="center" wrapText="1"/>
    </xf>
    <xf numFmtId="0" fontId="14" fillId="0" borderId="1" xfId="0" applyFont="1" applyBorder="1" applyAlignment="1">
      <alignment horizontal="left" vertical="center" wrapText="1"/>
    </xf>
    <xf numFmtId="0" fontId="14" fillId="0" borderId="6" xfId="0" applyFont="1" applyBorder="1" applyAlignment="1">
      <alignment horizontal="left" vertical="center" wrapText="1"/>
    </xf>
    <xf numFmtId="0" fontId="36" fillId="8" borderId="12" xfId="0" applyFont="1" applyFill="1" applyBorder="1" applyAlignment="1">
      <alignment horizontal="center" vertical="center" wrapText="1"/>
    </xf>
    <xf numFmtId="0" fontId="36" fillId="8" borderId="4" xfId="0" applyFont="1" applyFill="1" applyBorder="1" applyAlignment="1">
      <alignment horizontal="center" vertical="center" wrapText="1"/>
    </xf>
    <xf numFmtId="0" fontId="36" fillId="8" borderId="5" xfId="0" applyFont="1" applyFill="1" applyBorder="1" applyAlignment="1">
      <alignment horizontal="center" vertical="center" wrapText="1"/>
    </xf>
    <xf numFmtId="0" fontId="36" fillId="8" borderId="7" xfId="0" applyFont="1" applyFill="1" applyBorder="1" applyAlignment="1">
      <alignment horizontal="center" vertical="center" wrapText="1"/>
    </xf>
    <xf numFmtId="0" fontId="36" fillId="8" borderId="1" xfId="0" applyFont="1" applyFill="1" applyBorder="1" applyAlignment="1">
      <alignment horizontal="center" vertical="center" wrapText="1"/>
    </xf>
    <xf numFmtId="0" fontId="36" fillId="8" borderId="6" xfId="0" applyFont="1" applyFill="1" applyBorder="1" applyAlignment="1">
      <alignment horizontal="center" vertical="center" wrapText="1"/>
    </xf>
    <xf numFmtId="0" fontId="31" fillId="0" borderId="7" xfId="14" applyBorder="1" applyAlignment="1">
      <alignment horizontal="left" vertical="center" wrapText="1"/>
    </xf>
    <xf numFmtId="0" fontId="15" fillId="0" borderId="1" xfId="13" applyFont="1" applyAlignment="1">
      <alignment horizontal="left" vertical="center" wrapText="1"/>
    </xf>
    <xf numFmtId="0" fontId="15" fillId="0" borderId="6" xfId="13" applyFont="1" applyBorder="1" applyAlignment="1">
      <alignment horizontal="left" vertical="center" wrapText="1"/>
    </xf>
    <xf numFmtId="0" fontId="31" fillId="0" borderId="7" xfId="14" applyFill="1" applyBorder="1" applyAlignment="1">
      <alignment horizontal="left" vertical="center" wrapText="1"/>
    </xf>
    <xf numFmtId="0" fontId="31" fillId="0" borderId="1" xfId="14" applyFill="1" applyBorder="1" applyAlignment="1">
      <alignment horizontal="left" vertical="center" wrapText="1"/>
    </xf>
    <xf numFmtId="0" fontId="31" fillId="0" borderId="6" xfId="14" applyFill="1" applyBorder="1" applyAlignment="1">
      <alignment horizontal="left" vertical="center" wrapText="1"/>
    </xf>
    <xf numFmtId="0" fontId="20" fillId="0" borderId="1" xfId="0" applyFont="1" applyBorder="1" applyAlignment="1">
      <alignment horizontal="left" vertical="center" wrapText="1"/>
    </xf>
    <xf numFmtId="0" fontId="20" fillId="0" borderId="6" xfId="0" applyFont="1" applyBorder="1" applyAlignment="1">
      <alignment horizontal="left" vertical="center" wrapText="1"/>
    </xf>
  </cellXfs>
  <cellStyles count="28">
    <cellStyle name="Hiperlink" xfId="14" builtinId="8"/>
    <cellStyle name="Hyperlink" xfId="15" xr:uid="{00000000-0005-0000-0000-000001000000}"/>
    <cellStyle name="Moeda" xfId="12" builtinId="4"/>
    <cellStyle name="Moeda 2" xfId="22" xr:uid="{00000000-0005-0000-0000-000003000000}"/>
    <cellStyle name="Normal" xfId="0" builtinId="0"/>
    <cellStyle name="Normal 2" xfId="1" xr:uid="{00000000-0005-0000-0000-000005000000}"/>
    <cellStyle name="Normal 2 2" xfId="8" xr:uid="{00000000-0005-0000-0000-000006000000}"/>
    <cellStyle name="Normal 2 3" xfId="13" xr:uid="{00000000-0005-0000-0000-000007000000}"/>
    <cellStyle name="Normal 2 3 2" xfId="23" xr:uid="{00000000-0005-0000-0000-000008000000}"/>
    <cellStyle name="Normal 2 4" xfId="16" xr:uid="{00000000-0005-0000-0000-000009000000}"/>
    <cellStyle name="Normal 2 5" xfId="25" xr:uid="{3F5D6B2D-7292-4F62-B70D-FDFEF8AF93A5}"/>
    <cellStyle name="Normal 3" xfId="6" xr:uid="{00000000-0005-0000-0000-00000A000000}"/>
    <cellStyle name="Normal 3 2" xfId="10" xr:uid="{00000000-0005-0000-0000-00000B000000}"/>
    <cellStyle name="Normal 3 2 2" xfId="21" xr:uid="{00000000-0005-0000-0000-00000C000000}"/>
    <cellStyle name="Normal 4" xfId="9" xr:uid="{00000000-0005-0000-0000-00000D000000}"/>
    <cellStyle name="Normal 4 2" xfId="20" xr:uid="{00000000-0005-0000-0000-00000E000000}"/>
    <cellStyle name="Normal 5" xfId="26" xr:uid="{2C3CAACD-7A1F-43CA-BED5-25A08A37D16A}"/>
    <cellStyle name="Normal 7 2" xfId="24" xr:uid="{00000000-0005-0000-0000-00000F000000}"/>
    <cellStyle name="Porcentagem" xfId="7" builtinId="5"/>
    <cellStyle name="Porcentagem 2" xfId="3" xr:uid="{00000000-0005-0000-0000-000011000000}"/>
    <cellStyle name="Porcentagem 3" xfId="11" xr:uid="{00000000-0005-0000-0000-000012000000}"/>
    <cellStyle name="Separador de milhares 2 2" xfId="5" xr:uid="{00000000-0005-0000-0000-000013000000}"/>
    <cellStyle name="Separador de milhares 2 2 2" xfId="19" xr:uid="{00000000-0005-0000-0000-000014000000}"/>
    <cellStyle name="Vírgula" xfId="27" builtinId="3"/>
    <cellStyle name="Vírgula 2" xfId="2" xr:uid="{00000000-0005-0000-0000-000015000000}"/>
    <cellStyle name="Vírgula 2 2" xfId="4" xr:uid="{00000000-0005-0000-0000-000016000000}"/>
    <cellStyle name="Vírgula 2 2 2" xfId="18" xr:uid="{00000000-0005-0000-0000-000017000000}"/>
    <cellStyle name="Vírgula 2 3" xfId="17" xr:uid="{00000000-0005-0000-0000-000018000000}"/>
  </cellStyles>
  <dxfs count="0"/>
  <tableStyles count="0" defaultTableStyle="TableStyleMedium2" defaultPivotStyle="PivotStyleLight16"/>
  <colors>
    <mruColors>
      <color rgb="FF57E389"/>
      <color rgb="FF16843B"/>
      <color rgb="FF7EC5E2"/>
      <color rgb="FF39A7D3"/>
      <color rgb="FF6ED478"/>
      <color rgb="FFA0D565"/>
      <color rgb="FF58B5DA"/>
      <color rgb="FF1A9E49"/>
      <color rgb="FF35E39D"/>
      <color rgb="FF1BA5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9.jpe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0" cy="409575"/>
    <xdr:pic>
      <xdr:nvPicPr>
        <xdr:cNvPr id="2" name="image1.jpg" descr="Logo AGEVAP atual.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28575</xdr:colOff>
      <xdr:row>1</xdr:row>
      <xdr:rowOff>0</xdr:rowOff>
    </xdr:from>
    <xdr:ext cx="0" cy="409575"/>
    <xdr:pic>
      <xdr:nvPicPr>
        <xdr:cNvPr id="2" name="image1.jpg" descr="Logo AGEVAP atual.jp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xfrm>
          <a:off x="493395" y="243840"/>
          <a:ext cx="0" cy="409575"/>
        </a:xfrm>
        <a:prstGeom prst="rect">
          <a:avLst/>
        </a:prstGeom>
        <a:noFill/>
      </xdr:spPr>
    </xdr:pic>
    <xdr:clientData fLocksWithSheet="0"/>
  </xdr:oneCellAnchor>
  <xdr:oneCellAnchor>
    <xdr:from>
      <xdr:col>2</xdr:col>
      <xdr:colOff>0</xdr:colOff>
      <xdr:row>1</xdr:row>
      <xdr:rowOff>0</xdr:rowOff>
    </xdr:from>
    <xdr:ext cx="0" cy="409575"/>
    <xdr:pic>
      <xdr:nvPicPr>
        <xdr:cNvPr id="3" name="image1.jpg" descr="Logo AGEVAP atual.jpg">
          <a:extLst>
            <a:ext uri="{FF2B5EF4-FFF2-40B4-BE49-F238E27FC236}">
              <a16:creationId xmlns:a16="http://schemas.microsoft.com/office/drawing/2014/main" id="{00000000-0008-0000-0C00-000003000000}"/>
            </a:ext>
          </a:extLst>
        </xdr:cNvPr>
        <xdr:cNvPicPr preferRelativeResize="0"/>
      </xdr:nvPicPr>
      <xdr:blipFill>
        <a:blip xmlns:r="http://schemas.openxmlformats.org/officeDocument/2006/relationships" r:embed="rId1" cstate="print"/>
        <a:stretch>
          <a:fillRect/>
        </a:stretch>
      </xdr:blipFill>
      <xdr:spPr>
        <a:xfrm>
          <a:off x="4815840" y="243840"/>
          <a:ext cx="0" cy="409575"/>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Sófocles Menezes" id="{94DC99ED-24CE-4105-9BB0-84AEF1FDCAF0}" userId="1cb94713d0389afe" providerId="Windows Live"/>
</personList>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8">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8" dT="2025-01-29T16:49:17.79" personId="{94DC99ED-24CE-4105-9BB0-84AEF1FDCAF0}" id="{1B0DB8CD-63FC-498F-9104-D573B1ACB808}">
    <text>5 manutenções trimestrais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produto.mercadolivre.com.br/MLB-2001339719-kit-bomba-dagua-caneta-65-mca-painel-placa-energia-solar-_JM?searchVariation=179944666183" TargetMode="External"/><Relationship Id="rId13" Type="http://schemas.openxmlformats.org/officeDocument/2006/relationships/hyperlink" Target="https://www.gruposolorico.com.br/produtos-para-milho-e-sojaa/titanium-gel-prd.html" TargetMode="External"/><Relationship Id="rId3" Type="http://schemas.openxmlformats.org/officeDocument/2006/relationships/hyperlink" Target="https://www.leroymerlin.com.br/isca-formicida-altamente-atrativa-para-controle-de-formigas-cortadeiras_88534054?store_code=36&amp;gad_source=4&amp;gclid=CjwKCAiA3Na5BhAZEiwAzrfagL3CMjQ9qwCD1qATBC8uGhWrh1QlRkJDU6AXJW89KZTnAQqasd8udRoC5pEQAvD_BwE" TargetMode="External"/><Relationship Id="rId7" Type="http://schemas.openxmlformats.org/officeDocument/2006/relationships/hyperlink" Target="https://centraldaeletricasolar.com.br/produto/kit-de-bombeamento-solar-ate-18-000-litros-por-dia/?gad_source=1&amp;gclid=Cj0KCQiAy8K8BhCZARIsAKJ8sfRNQRYPhaG2pHg8JdUaz7XUbSTkCNX3-SUomho731KfJzPde5n-aQcaAp5sEALw_wcB" TargetMode="External"/><Relationship Id="rId12" Type="http://schemas.openxmlformats.org/officeDocument/2006/relationships/hyperlink" Target="https://www.mercadolivre.com.br/gel-de-plantiohidrogelgel-agricola-2kg-superhidrogel/p/MLB35161851" TargetMode="External"/><Relationship Id="rId2" Type="http://schemas.openxmlformats.org/officeDocument/2006/relationships/hyperlink" Target="https://shopee.com.br/product/216795708/14761723488?gads_t_sig=VTJGc2RHVmtYMTlxTFVSVVRrdENkVHQ3ZkZSUTMrR3pBWmZZNzdrcnRBMTl2L1UxSU9xV244VWYzaDY2b1MvSU5wYlZHMVhDU3IrcklxVFpPeVgzWUhiY3NpK2x1OGpSRFgxekI0bHZqVmZ0S1grem9BaHY0TlhMNTQycFo3ZmVrT1dEeUVmT2J1VWdwbTBKeW1mbFV3PT0&amp;srsltid=AfmBOoqWcFAL4FqJNO5qPhq0xdKMBZtaBV16X-wbgpSRtMlMNRcQE_0LqpI" TargetMode="External"/><Relationship Id="rId16" Type="http://schemas.openxmlformats.org/officeDocument/2006/relationships/printerSettings" Target="../printerSettings/printerSettings5.bin"/><Relationship Id="rId1" Type="http://schemas.openxmlformats.org/officeDocument/2006/relationships/hyperlink" Target="https://kiwy.com.br/produtos/impressao-colorida-a4/?variant=966652511&amp;pf=mc" TargetMode="External"/><Relationship Id="rId6" Type="http://schemas.openxmlformats.org/officeDocument/2006/relationships/hyperlink" Target="https://www.bomcultivo.com/fertilizante-organico-simples-esterco-de-aves-5kg-5kg-112593?utm_source=google&amp;utm_medium=Shopping&amp;utm_campaign=fertilizante-organico-simples-esterco-de-aves-5kg-5kg-112593&amp;inStock&amp;gad_source=4&amp;gclid=CjwKCAiA3Na5BhAZEiwAzrfagPe2t0GniVcjfpB3TNNOA-4eYuhyfI7xSTWAUs3OiWA9JlRLc68lqBoCS-wQAvD_BwE" TargetMode="External"/><Relationship Id="rId11" Type="http://schemas.openxmlformats.org/officeDocument/2006/relationships/hyperlink" Target="https://produto.mercadolivre.com.br/MLB-2608305738-gel-de-plantiohidrogelgel-agricola-3-kilos-o-melhor-_JM" TargetMode="External"/><Relationship Id="rId5" Type="http://schemas.openxmlformats.org/officeDocument/2006/relationships/hyperlink" Target="https://www.mercadolivre.com.br/esterco-de-galinha-frango-adubo-orgnico-para-plantas-5-kg/p/MLB32626407" TargetMode="External"/><Relationship Id="rId15" Type="http://schemas.openxmlformats.org/officeDocument/2006/relationships/hyperlink" Target="https://diversiloc.com.br/cart/" TargetMode="External"/><Relationship Id="rId10" Type="http://schemas.openxmlformats.org/officeDocument/2006/relationships/hyperlink" Target="https://www.topstore.com.br/azulfidelidade/produto/144407/SH6924/0/regua-linimetrica-fluviometrica-1000x70x2mm?c=148952" TargetMode="External"/><Relationship Id="rId4" Type="http://schemas.openxmlformats.org/officeDocument/2006/relationships/hyperlink" Target="https://www.bomcultivo.com/formicida-isca-granulada-500g?utm_source=google&amp;utm_medium=Shopping&amp;utm_campaign=formicida-isca-granulada-500g&amp;inStock&amp;gad_source=4&amp;gclid=CjwKCAiA3Na5BhAZEiwAzrfagKYE_rpZJ9Ti906UKeV6EVrPoTq532eDwsi_zMWBBacalYjBwSX2JhoCJ7IQAvD_BwE" TargetMode="External"/><Relationship Id="rId9" Type="http://schemas.openxmlformats.org/officeDocument/2006/relationships/hyperlink" Target="https://www.neosolar.com.br/loja/kit-bomba-solar-ztroon-3ztpc5-2-75-96-750w-ate-75m-ou-31200-l-dia-23759.html?gad_source=1&amp;gclid=Cj0KCQiAy8K8BhCZARIsAKJ8sfR9gJrZ56HNT4lwqpxokeBbiHY0NQEnHlmSQH2FsRxNApmit2ZDICkaAvjpEALw_wcB" TargetMode="External"/><Relationship Id="rId14" Type="http://schemas.openxmlformats.org/officeDocument/2006/relationships/hyperlink" Target="https://www.bhtendas.com.br/orcamento"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crea-mg.org.br/financeiro/valores/art-2025" TargetMode="External"/><Relationship Id="rId2" Type="http://schemas.openxmlformats.org/officeDocument/2006/relationships/hyperlink" Target="https://www.gov.br/dnit/pt-br/assuntos/planejamento-e-pesquisa/custos-e-pagamentos/custos-e-pagamentos-dnit/sistemas-de-custos/sicro_antiga/sudeste/minas-gerais/2025/janeiro/janeiro-2025" TargetMode="External"/><Relationship Id="rId1" Type="http://schemas.openxmlformats.org/officeDocument/2006/relationships/hyperlink" Target="https://www.caixa.gov.br/site/Paginas/downloads.aspx" TargetMode="External"/><Relationship Id="rId6" Type="http://schemas.openxmlformats.org/officeDocument/2006/relationships/printerSettings" Target="../printerSettings/printerSettings9.bin"/><Relationship Id="rId5" Type="http://schemas.openxmlformats.org/officeDocument/2006/relationships/hyperlink" Target="https://prefeitura.pbh.gov.br/sudecap/tabela-de-precos" TargetMode="External"/><Relationship Id="rId4" Type="http://schemas.openxmlformats.org/officeDocument/2006/relationships/hyperlink" Target="https://www.gov.br/dnit/pt-br/assuntos/planejamento-e-pesquisa/custos-e-pagamentos/custos-e-pagamentos-dnit/engenharia-consultiva-2/tabela-de-precos-de-consultoria-1/relatorios/2025/janeiro/janeiro-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B2:J24"/>
  <sheetViews>
    <sheetView showGridLines="0" zoomScaleNormal="100" zoomScaleSheetLayoutView="100" workbookViewId="0">
      <selection activeCell="F27" sqref="F27"/>
    </sheetView>
  </sheetViews>
  <sheetFormatPr defaultRowHeight="19.149999999999999" customHeight="1"/>
  <cols>
    <col min="1" max="1" width="9.140625" style="1"/>
    <col min="2" max="2" width="20.7109375" style="1" customWidth="1"/>
    <col min="3" max="3" width="26.140625" style="1" customWidth="1"/>
    <col min="4" max="4" width="14.5703125" style="1" customWidth="1"/>
    <col min="5" max="5" width="12.42578125" style="2" customWidth="1"/>
    <col min="6" max="6" width="12.140625" style="2" customWidth="1"/>
    <col min="7" max="8" width="7.42578125" style="1" customWidth="1"/>
    <col min="9" max="9" width="12.5703125" style="1" bestFit="1" customWidth="1"/>
    <col min="10" max="10" width="21.7109375" style="3" customWidth="1"/>
    <col min="11" max="259" width="9.140625" style="1"/>
    <col min="260" max="260" width="6.42578125" style="1" customWidth="1"/>
    <col min="261" max="261" width="29.42578125" style="1" customWidth="1"/>
    <col min="262" max="266" width="10.7109375" style="1" customWidth="1"/>
    <col min="267" max="515" width="9.140625" style="1"/>
    <col min="516" max="516" width="6.42578125" style="1" customWidth="1"/>
    <col min="517" max="517" width="29.42578125" style="1" customWidth="1"/>
    <col min="518" max="522" width="10.7109375" style="1" customWidth="1"/>
    <col min="523" max="771" width="9.140625" style="1"/>
    <col min="772" max="772" width="6.42578125" style="1" customWidth="1"/>
    <col min="773" max="773" width="29.42578125" style="1" customWidth="1"/>
    <col min="774" max="778" width="10.7109375" style="1" customWidth="1"/>
    <col min="779" max="1027" width="9.140625" style="1"/>
    <col min="1028" max="1028" width="6.42578125" style="1" customWidth="1"/>
    <col min="1029" max="1029" width="29.42578125" style="1" customWidth="1"/>
    <col min="1030" max="1034" width="10.7109375" style="1" customWidth="1"/>
    <col min="1035" max="1283" width="9.140625" style="1"/>
    <col min="1284" max="1284" width="6.42578125" style="1" customWidth="1"/>
    <col min="1285" max="1285" width="29.42578125" style="1" customWidth="1"/>
    <col min="1286" max="1290" width="10.7109375" style="1" customWidth="1"/>
    <col min="1291" max="1539" width="9.140625" style="1"/>
    <col min="1540" max="1540" width="6.42578125" style="1" customWidth="1"/>
    <col min="1541" max="1541" width="29.42578125" style="1" customWidth="1"/>
    <col min="1542" max="1546" width="10.7109375" style="1" customWidth="1"/>
    <col min="1547" max="1795" width="9.140625" style="1"/>
    <col min="1796" max="1796" width="6.42578125" style="1" customWidth="1"/>
    <col min="1797" max="1797" width="29.42578125" style="1" customWidth="1"/>
    <col min="1798" max="1802" width="10.7109375" style="1" customWidth="1"/>
    <col min="1803" max="2051" width="9.140625" style="1"/>
    <col min="2052" max="2052" width="6.42578125" style="1" customWidth="1"/>
    <col min="2053" max="2053" width="29.42578125" style="1" customWidth="1"/>
    <col min="2054" max="2058" width="10.7109375" style="1" customWidth="1"/>
    <col min="2059" max="2307" width="9.140625" style="1"/>
    <col min="2308" max="2308" width="6.42578125" style="1" customWidth="1"/>
    <col min="2309" max="2309" width="29.42578125" style="1" customWidth="1"/>
    <col min="2310" max="2314" width="10.7109375" style="1" customWidth="1"/>
    <col min="2315" max="2563" width="9.140625" style="1"/>
    <col min="2564" max="2564" width="6.42578125" style="1" customWidth="1"/>
    <col min="2565" max="2565" width="29.42578125" style="1" customWidth="1"/>
    <col min="2566" max="2570" width="10.7109375" style="1" customWidth="1"/>
    <col min="2571" max="2819" width="9.140625" style="1"/>
    <col min="2820" max="2820" width="6.42578125" style="1" customWidth="1"/>
    <col min="2821" max="2821" width="29.42578125" style="1" customWidth="1"/>
    <col min="2822" max="2826" width="10.7109375" style="1" customWidth="1"/>
    <col min="2827" max="3075" width="9.140625" style="1"/>
    <col min="3076" max="3076" width="6.42578125" style="1" customWidth="1"/>
    <col min="3077" max="3077" width="29.42578125" style="1" customWidth="1"/>
    <col min="3078" max="3082" width="10.7109375" style="1" customWidth="1"/>
    <col min="3083" max="3331" width="9.140625" style="1"/>
    <col min="3332" max="3332" width="6.42578125" style="1" customWidth="1"/>
    <col min="3333" max="3333" width="29.42578125" style="1" customWidth="1"/>
    <col min="3334" max="3338" width="10.7109375" style="1" customWidth="1"/>
    <col min="3339" max="3587" width="9.140625" style="1"/>
    <col min="3588" max="3588" width="6.42578125" style="1" customWidth="1"/>
    <col min="3589" max="3589" width="29.42578125" style="1" customWidth="1"/>
    <col min="3590" max="3594" width="10.7109375" style="1" customWidth="1"/>
    <col min="3595" max="3843" width="9.140625" style="1"/>
    <col min="3844" max="3844" width="6.42578125" style="1" customWidth="1"/>
    <col min="3845" max="3845" width="29.42578125" style="1" customWidth="1"/>
    <col min="3846" max="3850" width="10.7109375" style="1" customWidth="1"/>
    <col min="3851" max="4099" width="9.140625" style="1"/>
    <col min="4100" max="4100" width="6.42578125" style="1" customWidth="1"/>
    <col min="4101" max="4101" width="29.42578125" style="1" customWidth="1"/>
    <col min="4102" max="4106" width="10.7109375" style="1" customWidth="1"/>
    <col min="4107" max="4355" width="9.140625" style="1"/>
    <col min="4356" max="4356" width="6.42578125" style="1" customWidth="1"/>
    <col min="4357" max="4357" width="29.42578125" style="1" customWidth="1"/>
    <col min="4358" max="4362" width="10.7109375" style="1" customWidth="1"/>
    <col min="4363" max="4611" width="9.140625" style="1"/>
    <col min="4612" max="4612" width="6.42578125" style="1" customWidth="1"/>
    <col min="4613" max="4613" width="29.42578125" style="1" customWidth="1"/>
    <col min="4614" max="4618" width="10.7109375" style="1" customWidth="1"/>
    <col min="4619" max="4867" width="9.140625" style="1"/>
    <col min="4868" max="4868" width="6.42578125" style="1" customWidth="1"/>
    <col min="4869" max="4869" width="29.42578125" style="1" customWidth="1"/>
    <col min="4870" max="4874" width="10.7109375" style="1" customWidth="1"/>
    <col min="4875" max="5123" width="9.140625" style="1"/>
    <col min="5124" max="5124" width="6.42578125" style="1" customWidth="1"/>
    <col min="5125" max="5125" width="29.42578125" style="1" customWidth="1"/>
    <col min="5126" max="5130" width="10.7109375" style="1" customWidth="1"/>
    <col min="5131" max="5379" width="9.140625" style="1"/>
    <col min="5380" max="5380" width="6.42578125" style="1" customWidth="1"/>
    <col min="5381" max="5381" width="29.42578125" style="1" customWidth="1"/>
    <col min="5382" max="5386" width="10.7109375" style="1" customWidth="1"/>
    <col min="5387" max="5635" width="9.140625" style="1"/>
    <col min="5636" max="5636" width="6.42578125" style="1" customWidth="1"/>
    <col min="5637" max="5637" width="29.42578125" style="1" customWidth="1"/>
    <col min="5638" max="5642" width="10.7109375" style="1" customWidth="1"/>
    <col min="5643" max="5891" width="9.140625" style="1"/>
    <col min="5892" max="5892" width="6.42578125" style="1" customWidth="1"/>
    <col min="5893" max="5893" width="29.42578125" style="1" customWidth="1"/>
    <col min="5894" max="5898" width="10.7109375" style="1" customWidth="1"/>
    <col min="5899" max="6147" width="9.140625" style="1"/>
    <col min="6148" max="6148" width="6.42578125" style="1" customWidth="1"/>
    <col min="6149" max="6149" width="29.42578125" style="1" customWidth="1"/>
    <col min="6150" max="6154" width="10.7109375" style="1" customWidth="1"/>
    <col min="6155" max="6403" width="9.140625" style="1"/>
    <col min="6404" max="6404" width="6.42578125" style="1" customWidth="1"/>
    <col min="6405" max="6405" width="29.42578125" style="1" customWidth="1"/>
    <col min="6406" max="6410" width="10.7109375" style="1" customWidth="1"/>
    <col min="6411" max="6659" width="9.140625" style="1"/>
    <col min="6660" max="6660" width="6.42578125" style="1" customWidth="1"/>
    <col min="6661" max="6661" width="29.42578125" style="1" customWidth="1"/>
    <col min="6662" max="6666" width="10.7109375" style="1" customWidth="1"/>
    <col min="6667" max="6915" width="9.140625" style="1"/>
    <col min="6916" max="6916" width="6.42578125" style="1" customWidth="1"/>
    <col min="6917" max="6917" width="29.42578125" style="1" customWidth="1"/>
    <col min="6918" max="6922" width="10.7109375" style="1" customWidth="1"/>
    <col min="6923" max="7171" width="9.140625" style="1"/>
    <col min="7172" max="7172" width="6.42578125" style="1" customWidth="1"/>
    <col min="7173" max="7173" width="29.42578125" style="1" customWidth="1"/>
    <col min="7174" max="7178" width="10.7109375" style="1" customWidth="1"/>
    <col min="7179" max="7427" width="9.140625" style="1"/>
    <col min="7428" max="7428" width="6.42578125" style="1" customWidth="1"/>
    <col min="7429" max="7429" width="29.42578125" style="1" customWidth="1"/>
    <col min="7430" max="7434" width="10.7109375" style="1" customWidth="1"/>
    <col min="7435" max="7683" width="9.140625" style="1"/>
    <col min="7684" max="7684" width="6.42578125" style="1" customWidth="1"/>
    <col min="7685" max="7685" width="29.42578125" style="1" customWidth="1"/>
    <col min="7686" max="7690" width="10.7109375" style="1" customWidth="1"/>
    <col min="7691" max="7939" width="9.140625" style="1"/>
    <col min="7940" max="7940" width="6.42578125" style="1" customWidth="1"/>
    <col min="7941" max="7941" width="29.42578125" style="1" customWidth="1"/>
    <col min="7942" max="7946" width="10.7109375" style="1" customWidth="1"/>
    <col min="7947" max="8195" width="9.140625" style="1"/>
    <col min="8196" max="8196" width="6.42578125" style="1" customWidth="1"/>
    <col min="8197" max="8197" width="29.42578125" style="1" customWidth="1"/>
    <col min="8198" max="8202" width="10.7109375" style="1" customWidth="1"/>
    <col min="8203" max="8451" width="9.140625" style="1"/>
    <col min="8452" max="8452" width="6.42578125" style="1" customWidth="1"/>
    <col min="8453" max="8453" width="29.42578125" style="1" customWidth="1"/>
    <col min="8454" max="8458" width="10.7109375" style="1" customWidth="1"/>
    <col min="8459" max="8707" width="9.140625" style="1"/>
    <col min="8708" max="8708" width="6.42578125" style="1" customWidth="1"/>
    <col min="8709" max="8709" width="29.42578125" style="1" customWidth="1"/>
    <col min="8710" max="8714" width="10.7109375" style="1" customWidth="1"/>
    <col min="8715" max="8963" width="9.140625" style="1"/>
    <col min="8964" max="8964" width="6.42578125" style="1" customWidth="1"/>
    <col min="8965" max="8965" width="29.42578125" style="1" customWidth="1"/>
    <col min="8966" max="8970" width="10.7109375" style="1" customWidth="1"/>
    <col min="8971" max="9219" width="9.140625" style="1"/>
    <col min="9220" max="9220" width="6.42578125" style="1" customWidth="1"/>
    <col min="9221" max="9221" width="29.42578125" style="1" customWidth="1"/>
    <col min="9222" max="9226" width="10.7109375" style="1" customWidth="1"/>
    <col min="9227" max="9475" width="9.140625" style="1"/>
    <col min="9476" max="9476" width="6.42578125" style="1" customWidth="1"/>
    <col min="9477" max="9477" width="29.42578125" style="1" customWidth="1"/>
    <col min="9478" max="9482" width="10.7109375" style="1" customWidth="1"/>
    <col min="9483" max="9731" width="9.140625" style="1"/>
    <col min="9732" max="9732" width="6.42578125" style="1" customWidth="1"/>
    <col min="9733" max="9733" width="29.42578125" style="1" customWidth="1"/>
    <col min="9734" max="9738" width="10.7109375" style="1" customWidth="1"/>
    <col min="9739" max="9987" width="9.140625" style="1"/>
    <col min="9988" max="9988" width="6.42578125" style="1" customWidth="1"/>
    <col min="9989" max="9989" width="29.42578125" style="1" customWidth="1"/>
    <col min="9990" max="9994" width="10.7109375" style="1" customWidth="1"/>
    <col min="9995" max="10243" width="9.140625" style="1"/>
    <col min="10244" max="10244" width="6.42578125" style="1" customWidth="1"/>
    <col min="10245" max="10245" width="29.42578125" style="1" customWidth="1"/>
    <col min="10246" max="10250" width="10.7109375" style="1" customWidth="1"/>
    <col min="10251" max="10499" width="9.140625" style="1"/>
    <col min="10500" max="10500" width="6.42578125" style="1" customWidth="1"/>
    <col min="10501" max="10501" width="29.42578125" style="1" customWidth="1"/>
    <col min="10502" max="10506" width="10.7109375" style="1" customWidth="1"/>
    <col min="10507" max="10755" width="9.140625" style="1"/>
    <col min="10756" max="10756" width="6.42578125" style="1" customWidth="1"/>
    <col min="10757" max="10757" width="29.42578125" style="1" customWidth="1"/>
    <col min="10758" max="10762" width="10.7109375" style="1" customWidth="1"/>
    <col min="10763" max="11011" width="9.140625" style="1"/>
    <col min="11012" max="11012" width="6.42578125" style="1" customWidth="1"/>
    <col min="11013" max="11013" width="29.42578125" style="1" customWidth="1"/>
    <col min="11014" max="11018" width="10.7109375" style="1" customWidth="1"/>
    <col min="11019" max="11267" width="9.140625" style="1"/>
    <col min="11268" max="11268" width="6.42578125" style="1" customWidth="1"/>
    <col min="11269" max="11269" width="29.42578125" style="1" customWidth="1"/>
    <col min="11270" max="11274" width="10.7109375" style="1" customWidth="1"/>
    <col min="11275" max="11523" width="9.140625" style="1"/>
    <col min="11524" max="11524" width="6.42578125" style="1" customWidth="1"/>
    <col min="11525" max="11525" width="29.42578125" style="1" customWidth="1"/>
    <col min="11526" max="11530" width="10.7109375" style="1" customWidth="1"/>
    <col min="11531" max="11779" width="9.140625" style="1"/>
    <col min="11780" max="11780" width="6.42578125" style="1" customWidth="1"/>
    <col min="11781" max="11781" width="29.42578125" style="1" customWidth="1"/>
    <col min="11782" max="11786" width="10.7109375" style="1" customWidth="1"/>
    <col min="11787" max="12035" width="9.140625" style="1"/>
    <col min="12036" max="12036" width="6.42578125" style="1" customWidth="1"/>
    <col min="12037" max="12037" width="29.42578125" style="1" customWidth="1"/>
    <col min="12038" max="12042" width="10.7109375" style="1" customWidth="1"/>
    <col min="12043" max="12291" width="9.140625" style="1"/>
    <col min="12292" max="12292" width="6.42578125" style="1" customWidth="1"/>
    <col min="12293" max="12293" width="29.42578125" style="1" customWidth="1"/>
    <col min="12294" max="12298" width="10.7109375" style="1" customWidth="1"/>
    <col min="12299" max="12547" width="9.140625" style="1"/>
    <col min="12548" max="12548" width="6.42578125" style="1" customWidth="1"/>
    <col min="12549" max="12549" width="29.42578125" style="1" customWidth="1"/>
    <col min="12550" max="12554" width="10.7109375" style="1" customWidth="1"/>
    <col min="12555" max="12803" width="9.140625" style="1"/>
    <col min="12804" max="12804" width="6.42578125" style="1" customWidth="1"/>
    <col min="12805" max="12805" width="29.42578125" style="1" customWidth="1"/>
    <col min="12806" max="12810" width="10.7109375" style="1" customWidth="1"/>
    <col min="12811" max="13059" width="9.140625" style="1"/>
    <col min="13060" max="13060" width="6.42578125" style="1" customWidth="1"/>
    <col min="13061" max="13061" width="29.42578125" style="1" customWidth="1"/>
    <col min="13062" max="13066" width="10.7109375" style="1" customWidth="1"/>
    <col min="13067" max="13315" width="9.140625" style="1"/>
    <col min="13316" max="13316" width="6.42578125" style="1" customWidth="1"/>
    <col min="13317" max="13317" width="29.42578125" style="1" customWidth="1"/>
    <col min="13318" max="13322" width="10.7109375" style="1" customWidth="1"/>
    <col min="13323" max="13571" width="9.140625" style="1"/>
    <col min="13572" max="13572" width="6.42578125" style="1" customWidth="1"/>
    <col min="13573" max="13573" width="29.42578125" style="1" customWidth="1"/>
    <col min="13574" max="13578" width="10.7109375" style="1" customWidth="1"/>
    <col min="13579" max="13827" width="9.140625" style="1"/>
    <col min="13828" max="13828" width="6.42578125" style="1" customWidth="1"/>
    <col min="13829" max="13829" width="29.42578125" style="1" customWidth="1"/>
    <col min="13830" max="13834" width="10.7109375" style="1" customWidth="1"/>
    <col min="13835" max="14083" width="9.140625" style="1"/>
    <col min="14084" max="14084" width="6.42578125" style="1" customWidth="1"/>
    <col min="14085" max="14085" width="29.42578125" style="1" customWidth="1"/>
    <col min="14086" max="14090" width="10.7109375" style="1" customWidth="1"/>
    <col min="14091" max="14339" width="9.140625" style="1"/>
    <col min="14340" max="14340" width="6.42578125" style="1" customWidth="1"/>
    <col min="14341" max="14341" width="29.42578125" style="1" customWidth="1"/>
    <col min="14342" max="14346" width="10.7109375" style="1" customWidth="1"/>
    <col min="14347" max="14595" width="9.140625" style="1"/>
    <col min="14596" max="14596" width="6.42578125" style="1" customWidth="1"/>
    <col min="14597" max="14597" width="29.42578125" style="1" customWidth="1"/>
    <col min="14598" max="14602" width="10.7109375" style="1" customWidth="1"/>
    <col min="14603" max="14851" width="9.140625" style="1"/>
    <col min="14852" max="14852" width="6.42578125" style="1" customWidth="1"/>
    <col min="14853" max="14853" width="29.42578125" style="1" customWidth="1"/>
    <col min="14854" max="14858" width="10.7109375" style="1" customWidth="1"/>
    <col min="14859" max="15107" width="9.140625" style="1"/>
    <col min="15108" max="15108" width="6.42578125" style="1" customWidth="1"/>
    <col min="15109" max="15109" width="29.42578125" style="1" customWidth="1"/>
    <col min="15110" max="15114" width="10.7109375" style="1" customWidth="1"/>
    <col min="15115" max="15363" width="9.140625" style="1"/>
    <col min="15364" max="15364" width="6.42578125" style="1" customWidth="1"/>
    <col min="15365" max="15365" width="29.42578125" style="1" customWidth="1"/>
    <col min="15366" max="15370" width="10.7109375" style="1" customWidth="1"/>
    <col min="15371" max="15619" width="9.140625" style="1"/>
    <col min="15620" max="15620" width="6.42578125" style="1" customWidth="1"/>
    <col min="15621" max="15621" width="29.42578125" style="1" customWidth="1"/>
    <col min="15622" max="15626" width="10.7109375" style="1" customWidth="1"/>
    <col min="15627" max="15875" width="9.140625" style="1"/>
    <col min="15876" max="15876" width="6.42578125" style="1" customWidth="1"/>
    <col min="15877" max="15877" width="29.42578125" style="1" customWidth="1"/>
    <col min="15878" max="15882" width="10.7109375" style="1" customWidth="1"/>
    <col min="15883" max="16131" width="9.140625" style="1"/>
    <col min="16132" max="16132" width="6.42578125" style="1" customWidth="1"/>
    <col min="16133" max="16133" width="29.42578125" style="1" customWidth="1"/>
    <col min="16134" max="16138" width="10.7109375" style="1" customWidth="1"/>
    <col min="16139" max="16384" width="9.140625" style="1"/>
  </cols>
  <sheetData>
    <row r="2" spans="2:10" ht="19.149999999999999" customHeight="1">
      <c r="B2" s="241" t="s">
        <v>0</v>
      </c>
      <c r="C2" s="242"/>
      <c r="D2" s="242"/>
      <c r="E2" s="242"/>
      <c r="F2" s="242"/>
      <c r="G2" s="242"/>
      <c r="H2" s="242"/>
      <c r="I2" s="242"/>
      <c r="J2" s="243"/>
    </row>
    <row r="3" spans="2:10" ht="19.149999999999999" customHeight="1">
      <c r="B3" s="244"/>
      <c r="C3" s="245"/>
      <c r="D3" s="245"/>
      <c r="E3" s="245"/>
      <c r="F3" s="245"/>
      <c r="G3" s="245"/>
      <c r="H3" s="245"/>
      <c r="I3" s="245"/>
      <c r="J3" s="246"/>
    </row>
    <row r="4" spans="2:10" ht="19.149999999999999" customHeight="1">
      <c r="B4" s="244"/>
      <c r="C4" s="245"/>
      <c r="D4" s="245"/>
      <c r="E4" s="245"/>
      <c r="F4" s="245"/>
      <c r="G4" s="245"/>
      <c r="H4" s="245"/>
      <c r="I4" s="245"/>
      <c r="J4" s="246"/>
    </row>
    <row r="5" spans="2:10" ht="19.149999999999999" customHeight="1">
      <c r="B5" s="247"/>
      <c r="C5" s="248"/>
      <c r="D5" s="248"/>
      <c r="E5" s="248"/>
      <c r="F5" s="248"/>
      <c r="G5" s="248"/>
      <c r="H5" s="248"/>
      <c r="I5" s="248"/>
      <c r="J5" s="249"/>
    </row>
    <row r="6" spans="2:10" ht="19.149999999999999" customHeight="1">
      <c r="B6" s="252" t="s">
        <v>1</v>
      </c>
      <c r="C6" s="252"/>
      <c r="D6" s="252"/>
      <c r="E6" s="252"/>
      <c r="F6" s="252"/>
      <c r="G6" s="252"/>
      <c r="H6" s="252"/>
      <c r="I6" s="252"/>
      <c r="J6" s="252"/>
    </row>
    <row r="7" spans="2:10" ht="19.149999999999999" customHeight="1">
      <c r="B7" s="250" t="s">
        <v>2</v>
      </c>
      <c r="C7" s="250"/>
      <c r="D7" s="64" t="s">
        <v>3</v>
      </c>
      <c r="E7" s="64" t="s">
        <v>4</v>
      </c>
      <c r="F7" s="64" t="s">
        <v>5</v>
      </c>
      <c r="G7" s="64" t="s">
        <v>6</v>
      </c>
      <c r="H7" s="64" t="s">
        <v>7</v>
      </c>
      <c r="I7" s="64" t="s">
        <v>8</v>
      </c>
      <c r="J7" s="64" t="s">
        <v>9</v>
      </c>
    </row>
    <row r="8" spans="2:10" ht="19.149999999999999" customHeight="1">
      <c r="B8" s="251" t="s">
        <v>1</v>
      </c>
      <c r="C8" s="251"/>
      <c r="D8" s="65">
        <v>0.04</v>
      </c>
      <c r="E8" s="65">
        <v>8.0000000000000002E-3</v>
      </c>
      <c r="F8" s="65">
        <v>1.2699999999999999E-2</v>
      </c>
      <c r="G8" s="65">
        <v>1.23E-2</v>
      </c>
      <c r="H8" s="65">
        <v>7.3999999999999996E-2</v>
      </c>
      <c r="I8" s="65">
        <f>C22</f>
        <v>6.6500000000000004E-2</v>
      </c>
      <c r="J8" s="66">
        <f>((((1+(D8+E8+F8))*(1+G8)*(1+H8))/(1-I8))-1)+1</f>
        <v>1.2353549642635244</v>
      </c>
    </row>
    <row r="9" spans="2:10" ht="19.149999999999999" customHeight="1">
      <c r="B9" s="252" t="s">
        <v>10</v>
      </c>
      <c r="C9" s="252"/>
      <c r="D9" s="252"/>
      <c r="E9" s="252"/>
      <c r="F9" s="252"/>
      <c r="G9" s="252"/>
      <c r="H9" s="252"/>
      <c r="I9" s="252"/>
      <c r="J9" s="253"/>
    </row>
    <row r="10" spans="2:10" ht="19.149999999999999" customHeight="1">
      <c r="B10" s="67"/>
      <c r="C10" s="67"/>
      <c r="D10" s="67"/>
      <c r="E10" s="67"/>
      <c r="F10" s="67"/>
      <c r="G10" s="67"/>
      <c r="H10" s="67"/>
      <c r="I10" s="67"/>
      <c r="J10" s="68"/>
    </row>
    <row r="11" spans="2:10" ht="19.149999999999999" customHeight="1">
      <c r="B11" s="69"/>
      <c r="C11" s="67"/>
      <c r="D11" s="67"/>
      <c r="E11" s="67"/>
      <c r="F11" s="67"/>
      <c r="G11" s="67"/>
      <c r="H11" s="67"/>
      <c r="I11" s="67"/>
      <c r="J11" s="68"/>
    </row>
    <row r="12" spans="2:10" ht="19.149999999999999" customHeight="1">
      <c r="B12" s="69"/>
      <c r="C12" s="67"/>
      <c r="D12" s="67"/>
      <c r="E12" s="67"/>
      <c r="F12" s="67"/>
      <c r="G12" s="67"/>
      <c r="H12" s="67"/>
      <c r="I12" s="68"/>
      <c r="J12" s="68"/>
    </row>
    <row r="13" spans="2:10" ht="19.149999999999999" customHeight="1">
      <c r="B13" s="69"/>
      <c r="C13" s="67"/>
      <c r="D13" s="67"/>
      <c r="E13" s="67"/>
      <c r="F13" s="67"/>
      <c r="G13" s="67"/>
      <c r="H13" s="67"/>
      <c r="I13" s="68"/>
      <c r="J13" s="68"/>
    </row>
    <row r="14" spans="2:10" ht="19.149999999999999" customHeight="1">
      <c r="B14" s="70"/>
      <c r="C14" s="70"/>
      <c r="D14" s="70"/>
      <c r="E14" s="71"/>
      <c r="F14" s="72"/>
      <c r="G14" s="73"/>
      <c r="H14" s="73"/>
      <c r="I14" s="73"/>
      <c r="J14" s="193"/>
    </row>
    <row r="15" spans="2:10" ht="19.149999999999999" customHeight="1">
      <c r="B15" s="70"/>
      <c r="C15" s="70"/>
      <c r="D15" s="70"/>
      <c r="E15" s="71"/>
      <c r="F15" s="72"/>
      <c r="G15" s="73"/>
      <c r="H15" s="73"/>
      <c r="I15" s="74"/>
      <c r="J15" s="193"/>
    </row>
    <row r="16" spans="2:10" ht="19.149999999999999" customHeight="1">
      <c r="B16" s="70"/>
      <c r="C16" s="70"/>
      <c r="D16" s="70"/>
      <c r="E16" s="70"/>
      <c r="F16" s="72"/>
      <c r="G16" s="73"/>
      <c r="H16" s="73"/>
      <c r="I16" s="73"/>
      <c r="J16" s="193"/>
    </row>
    <row r="17" spans="2:10" ht="19.149999999999999" customHeight="1">
      <c r="B17" s="70"/>
      <c r="C17" s="70"/>
      <c r="D17" s="70"/>
      <c r="E17" s="70"/>
      <c r="F17" s="72"/>
      <c r="G17" s="73"/>
      <c r="H17" s="73"/>
      <c r="I17" s="73"/>
      <c r="J17" s="193"/>
    </row>
    <row r="18" spans="2:10" ht="19.149999999999999" customHeight="1">
      <c r="B18" s="240" t="s">
        <v>11</v>
      </c>
      <c r="C18" s="240"/>
      <c r="D18" s="75"/>
      <c r="E18" s="75"/>
      <c r="F18" s="72"/>
      <c r="G18" s="73"/>
      <c r="H18" s="73"/>
      <c r="I18" s="73"/>
      <c r="J18" s="193"/>
    </row>
    <row r="19" spans="2:10" ht="19.149999999999999" customHeight="1">
      <c r="B19" s="76" t="s">
        <v>12</v>
      </c>
      <c r="C19" s="77">
        <v>6.4999999999999997E-3</v>
      </c>
      <c r="D19" s="78"/>
      <c r="E19" s="70"/>
      <c r="F19" s="72"/>
      <c r="G19" s="73"/>
      <c r="H19" s="73"/>
      <c r="I19" s="73"/>
      <c r="J19" s="194"/>
    </row>
    <row r="20" spans="2:10" ht="19.149999999999999" customHeight="1">
      <c r="B20" s="79" t="s">
        <v>13</v>
      </c>
      <c r="C20" s="77">
        <v>0.03</v>
      </c>
      <c r="D20" s="72"/>
      <c r="E20" s="80"/>
      <c r="F20" s="81"/>
      <c r="G20" s="81"/>
      <c r="H20" s="81"/>
      <c r="I20" s="81"/>
      <c r="J20" s="195"/>
    </row>
    <row r="21" spans="2:10" ht="19.149999999999999" customHeight="1">
      <c r="B21" s="79" t="s">
        <v>14</v>
      </c>
      <c r="C21" s="77">
        <v>0.03</v>
      </c>
      <c r="D21" s="72"/>
      <c r="E21" s="72" t="s">
        <v>15</v>
      </c>
      <c r="G21" s="81"/>
      <c r="H21" s="81"/>
      <c r="I21" s="81"/>
      <c r="J21" s="195"/>
    </row>
    <row r="22" spans="2:10" ht="19.149999999999999" customHeight="1">
      <c r="B22" s="79" t="s">
        <v>16</v>
      </c>
      <c r="C22" s="82">
        <f>SUM(C19:C21)</f>
        <v>6.6500000000000004E-2</v>
      </c>
      <c r="D22" s="72"/>
      <c r="E22" s="80"/>
      <c r="F22" s="81"/>
      <c r="G22" s="81"/>
      <c r="H22" s="81"/>
      <c r="I22" s="81"/>
      <c r="J22" s="195"/>
    </row>
    <row r="23" spans="2:10" ht="19.149999999999999" customHeight="1">
      <c r="B23" s="70" t="s">
        <v>17</v>
      </c>
      <c r="C23" s="70"/>
      <c r="D23" s="70"/>
      <c r="E23" s="70"/>
      <c r="F23" s="70"/>
      <c r="G23" s="70"/>
      <c r="H23" s="70"/>
      <c r="I23" s="70"/>
      <c r="J23" s="70"/>
    </row>
    <row r="24" spans="2:10" ht="19.149999999999999" customHeight="1">
      <c r="B24" s="83"/>
      <c r="C24" s="83"/>
      <c r="D24" s="83"/>
      <c r="E24" s="83"/>
      <c r="F24" s="83"/>
      <c r="G24" s="83"/>
      <c r="H24" s="83"/>
      <c r="I24" s="83"/>
      <c r="J24" s="83"/>
    </row>
  </sheetData>
  <mergeCells count="6">
    <mergeCell ref="B18:C18"/>
    <mergeCell ref="B2:J5"/>
    <mergeCell ref="B7:C7"/>
    <mergeCell ref="B8:C8"/>
    <mergeCell ref="B6:J6"/>
    <mergeCell ref="B9:J9"/>
  </mergeCells>
  <printOptions horizontalCentered="1"/>
  <pageMargins left="0.51181102362204722" right="0.51181102362204722" top="0.78740157480314965" bottom="0.78740157480314965"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2:H110"/>
  <sheetViews>
    <sheetView showGridLines="0" topLeftCell="A74" zoomScale="85" zoomScaleNormal="85" zoomScaleSheetLayoutView="85" workbookViewId="0">
      <selection activeCell="B84" sqref="B84:G84"/>
    </sheetView>
  </sheetViews>
  <sheetFormatPr defaultColWidth="14.42578125" defaultRowHeight="19.149999999999999" customHeight="1"/>
  <cols>
    <col min="1" max="1" width="4.42578125" style="6" customWidth="1"/>
    <col min="2" max="2" width="15.28515625" style="6" bestFit="1" customWidth="1"/>
    <col min="3" max="3" width="33.42578125" style="6" bestFit="1" customWidth="1"/>
    <col min="4" max="4" width="76.85546875" style="6" bestFit="1" customWidth="1"/>
    <col min="5" max="5" width="105.140625" style="25" customWidth="1"/>
    <col min="6" max="6" width="8.42578125" style="6" bestFit="1" customWidth="1"/>
    <col min="7" max="7" width="17.42578125" style="6" customWidth="1"/>
    <col min="8" max="8" width="16.28515625" style="6" customWidth="1"/>
    <col min="9" max="19" width="8.7109375" style="6" customWidth="1"/>
    <col min="20" max="16384" width="14.42578125" style="6"/>
  </cols>
  <sheetData>
    <row r="2" spans="1:7" ht="19.149999999999999" customHeight="1">
      <c r="A2" s="192"/>
      <c r="B2" s="254" t="str">
        <f>BDI!B2:J5</f>
        <v>Ato 15/2024 Contrato de Gestão nº 028/2020/ANA/SF Contrato 046/2024
DESENVOLVIMENTO DE PROJETOS INDIVIDUAIS POR PROPRIEDADE PARA IMPLEMENTAÇÃO DE PROGRAMA DE CONSERVAÇÃO EM MICROBACIA – ALTO SF E MÉDIO SF</v>
      </c>
      <c r="C2" s="254"/>
      <c r="D2" s="254"/>
      <c r="E2" s="254"/>
      <c r="F2" s="254"/>
      <c r="G2" s="255"/>
    </row>
    <row r="3" spans="1:7" ht="19.149999999999999" customHeight="1">
      <c r="A3" s="192"/>
      <c r="B3" s="256"/>
      <c r="C3" s="256"/>
      <c r="D3" s="256"/>
      <c r="E3" s="256"/>
      <c r="F3" s="256"/>
      <c r="G3" s="257"/>
    </row>
    <row r="4" spans="1:7" ht="19.149999999999999" customHeight="1">
      <c r="A4" s="192"/>
      <c r="B4" s="258"/>
      <c r="C4" s="258"/>
      <c r="D4" s="258"/>
      <c r="E4" s="258"/>
      <c r="F4" s="258"/>
      <c r="G4" s="259"/>
    </row>
    <row r="5" spans="1:7" ht="19.149999999999999" customHeight="1">
      <c r="B5" s="260" t="s">
        <v>18</v>
      </c>
      <c r="C5" s="260"/>
      <c r="D5" s="260"/>
      <c r="E5" s="260"/>
      <c r="F5" s="260"/>
      <c r="G5" s="261"/>
    </row>
    <row r="6" spans="1:7" ht="19.149999999999999" customHeight="1">
      <c r="B6" s="262" t="s">
        <v>19</v>
      </c>
      <c r="C6" s="262" t="s">
        <v>20</v>
      </c>
      <c r="D6" s="262" t="s">
        <v>21</v>
      </c>
      <c r="E6" s="263" t="s">
        <v>22</v>
      </c>
      <c r="F6" s="262" t="s">
        <v>23</v>
      </c>
      <c r="G6" s="262" t="s">
        <v>24</v>
      </c>
    </row>
    <row r="7" spans="1:7" ht="19.149999999999999" customHeight="1">
      <c r="B7" s="262"/>
      <c r="C7" s="262"/>
      <c r="D7" s="262"/>
      <c r="E7" s="263"/>
      <c r="F7" s="262"/>
      <c r="G7" s="262"/>
    </row>
    <row r="8" spans="1:7" ht="19.149999999999999" customHeight="1">
      <c r="B8" s="272" t="s">
        <v>25</v>
      </c>
      <c r="C8" s="272"/>
      <c r="D8" s="272"/>
      <c r="E8" s="272"/>
      <c r="F8" s="272"/>
      <c r="G8" s="272"/>
    </row>
    <row r="9" spans="1:7" ht="27.6">
      <c r="B9" s="27" t="s">
        <v>26</v>
      </c>
      <c r="C9" s="28" t="s">
        <v>27</v>
      </c>
      <c r="D9" s="29" t="s">
        <v>28</v>
      </c>
      <c r="E9" s="29" t="s">
        <v>29</v>
      </c>
      <c r="F9" s="30" t="s">
        <v>30</v>
      </c>
      <c r="G9" s="31">
        <f>26311.55/22/8</f>
        <v>149.49744318181817</v>
      </c>
    </row>
    <row r="10" spans="1:7" ht="27.6">
      <c r="B10" s="27" t="s">
        <v>31</v>
      </c>
      <c r="C10" s="28" t="s">
        <v>27</v>
      </c>
      <c r="D10" s="29" t="s">
        <v>32</v>
      </c>
      <c r="E10" s="29" t="s">
        <v>33</v>
      </c>
      <c r="F10" s="30" t="s">
        <v>30</v>
      </c>
      <c r="G10" s="31">
        <f>6537.47/22/8</f>
        <v>37.144715909090912</v>
      </c>
    </row>
    <row r="11" spans="1:7" ht="27" customHeight="1">
      <c r="B11" s="27" t="s">
        <v>34</v>
      </c>
      <c r="C11" s="28" t="s">
        <v>27</v>
      </c>
      <c r="D11" s="32" t="s">
        <v>35</v>
      </c>
      <c r="E11" s="29" t="s">
        <v>36</v>
      </c>
      <c r="F11" s="30" t="s">
        <v>30</v>
      </c>
      <c r="G11" s="33">
        <f>14933.58/22/8</f>
        <v>84.849886363636358</v>
      </c>
    </row>
    <row r="12" spans="1:7" ht="19.149999999999999" customHeight="1">
      <c r="B12" s="273" t="s">
        <v>37</v>
      </c>
      <c r="C12" s="273"/>
      <c r="D12" s="273"/>
      <c r="E12" s="273"/>
      <c r="F12" s="273"/>
      <c r="G12" s="273"/>
    </row>
    <row r="13" spans="1:7" ht="19.149999999999999" customHeight="1">
      <c r="B13" s="34" t="s">
        <v>38</v>
      </c>
      <c r="C13" s="28" t="s">
        <v>39</v>
      </c>
      <c r="D13" s="35" t="s">
        <v>40</v>
      </c>
      <c r="E13" s="29" t="s">
        <v>41</v>
      </c>
      <c r="F13" s="34" t="s">
        <v>42</v>
      </c>
      <c r="G13" s="36">
        <f>(35.4832+6.3161)*8</f>
        <v>334.39439999999996</v>
      </c>
    </row>
    <row r="14" spans="1:7" ht="19.149999999999999" customHeight="1">
      <c r="B14" s="237" t="s">
        <v>43</v>
      </c>
      <c r="C14" s="37" t="s">
        <v>44</v>
      </c>
      <c r="D14" s="38" t="s">
        <v>45</v>
      </c>
      <c r="E14" s="39" t="s">
        <v>46</v>
      </c>
      <c r="F14" s="40" t="s">
        <v>42</v>
      </c>
      <c r="G14" s="31">
        <v>380</v>
      </c>
    </row>
    <row r="15" spans="1:7" s="7" customFormat="1" ht="19.149999999999999" customHeight="1">
      <c r="B15" s="41" t="s">
        <v>47</v>
      </c>
      <c r="C15" s="28" t="s">
        <v>48</v>
      </c>
      <c r="D15" s="29" t="s">
        <v>49</v>
      </c>
      <c r="E15" s="29" t="s">
        <v>50</v>
      </c>
      <c r="F15" s="42" t="s">
        <v>51</v>
      </c>
      <c r="G15" s="31">
        <v>271.47000000000003</v>
      </c>
    </row>
    <row r="16" spans="1:7" s="7" customFormat="1" ht="19.149999999999999" customHeight="1">
      <c r="B16" s="273" t="s">
        <v>52</v>
      </c>
      <c r="C16" s="273"/>
      <c r="D16" s="273"/>
      <c r="E16" s="273"/>
      <c r="F16" s="273"/>
      <c r="G16" s="273"/>
    </row>
    <row r="17" spans="2:7" s="7" customFormat="1" ht="19.149999999999999" customHeight="1">
      <c r="B17" s="34" t="str">
        <f>'COMPOSIÇÃO DE PREÇO'!A7</f>
        <v>CP01</v>
      </c>
      <c r="C17" s="28" t="s">
        <v>53</v>
      </c>
      <c r="D17" s="84" t="s">
        <v>54</v>
      </c>
      <c r="E17" s="35" t="s">
        <v>55</v>
      </c>
      <c r="F17" s="34" t="s">
        <v>56</v>
      </c>
      <c r="G17" s="33">
        <f>'COMPOSIÇÃO DE PREÇO'!L7</f>
        <v>0.71118333333333328</v>
      </c>
    </row>
    <row r="18" spans="2:7" s="7" customFormat="1" ht="19.149999999999999" customHeight="1">
      <c r="B18" s="34" t="str">
        <f>'COMPOSIÇÃO DE PREÇO'!A9</f>
        <v>CP03</v>
      </c>
      <c r="C18" s="28" t="s">
        <v>53</v>
      </c>
      <c r="D18" s="84" t="s">
        <v>57</v>
      </c>
      <c r="E18" s="35" t="s">
        <v>58</v>
      </c>
      <c r="F18" s="34" t="s">
        <v>59</v>
      </c>
      <c r="G18" s="33">
        <f>'COMPOSIÇÃO DE PREÇO'!L9</f>
        <v>0.73</v>
      </c>
    </row>
    <row r="19" spans="2:7" s="7" customFormat="1" ht="19.149999999999999" customHeight="1">
      <c r="B19" s="34" t="str">
        <f>'COMPOSIÇÃO DE PREÇO'!A8</f>
        <v>CP02</v>
      </c>
      <c r="C19" s="28" t="s">
        <v>53</v>
      </c>
      <c r="D19" s="84" t="s">
        <v>60</v>
      </c>
      <c r="E19" s="35" t="s">
        <v>61</v>
      </c>
      <c r="F19" s="34" t="s">
        <v>56</v>
      </c>
      <c r="G19" s="33">
        <f>'COMPOSIÇÃO DE PREÇO'!L8</f>
        <v>17.899999999999999</v>
      </c>
    </row>
    <row r="20" spans="2:7" s="7" customFormat="1" ht="19.149999999999999" customHeight="1">
      <c r="B20" s="34" t="s">
        <v>62</v>
      </c>
      <c r="C20" s="28" t="s">
        <v>39</v>
      </c>
      <c r="D20" s="35" t="s">
        <v>63</v>
      </c>
      <c r="E20" s="35" t="s">
        <v>64</v>
      </c>
      <c r="F20" s="42" t="s">
        <v>51</v>
      </c>
      <c r="G20" s="31">
        <v>25.2867</v>
      </c>
    </row>
    <row r="21" spans="2:7" s="7" customFormat="1" ht="19.149999999999999" customHeight="1">
      <c r="B21" s="34" t="s">
        <v>65</v>
      </c>
      <c r="C21" s="28" t="s">
        <v>39</v>
      </c>
      <c r="D21" s="35" t="s">
        <v>66</v>
      </c>
      <c r="E21" s="35" t="s">
        <v>67</v>
      </c>
      <c r="F21" s="42" t="s">
        <v>51</v>
      </c>
      <c r="G21" s="31">
        <v>46.208199999999998</v>
      </c>
    </row>
    <row r="22" spans="2:7" s="7" customFormat="1" ht="19.149999999999999" customHeight="1">
      <c r="B22" s="34" t="s">
        <v>68</v>
      </c>
      <c r="C22" s="28" t="s">
        <v>39</v>
      </c>
      <c r="D22" s="35" t="s">
        <v>69</v>
      </c>
      <c r="E22" s="35" t="s">
        <v>70</v>
      </c>
      <c r="F22" s="34" t="s">
        <v>71</v>
      </c>
      <c r="G22" s="31">
        <v>11.6403</v>
      </c>
    </row>
    <row r="23" spans="2:7" s="7" customFormat="1" ht="19.149999999999999" customHeight="1">
      <c r="B23" s="34" t="s">
        <v>72</v>
      </c>
      <c r="C23" s="28" t="s">
        <v>39</v>
      </c>
      <c r="D23" s="35" t="s">
        <v>73</v>
      </c>
      <c r="E23" s="35" t="s">
        <v>74</v>
      </c>
      <c r="F23" s="34" t="s">
        <v>56</v>
      </c>
      <c r="G23" s="31">
        <v>0.74729999999999996</v>
      </c>
    </row>
    <row r="24" spans="2:7" ht="22.15" customHeight="1">
      <c r="B24" s="27" t="str">
        <f>'COMPOSIÇÃO DE PREÇO'!A22</f>
        <v>CP18</v>
      </c>
      <c r="C24" s="28" t="s">
        <v>53</v>
      </c>
      <c r="D24" s="32" t="s">
        <v>75</v>
      </c>
      <c r="E24" s="29" t="str">
        <f>'COMPOSIÇÃO DE PREÇO'!D22</f>
        <v>Hora para locação de intervenções ambientais em uma propriedade rural. Homem/hora valor de topógrafo (P9949) + auxiliar (P9950)</v>
      </c>
      <c r="F24" s="30" t="s">
        <v>30</v>
      </c>
      <c r="G24" s="33">
        <f>'COMPOSIÇÃO DE PREÇO'!L22</f>
        <v>73.720556250000001</v>
      </c>
    </row>
    <row r="25" spans="2:7" s="7" customFormat="1" ht="19.149999999999999" customHeight="1">
      <c r="B25" s="273" t="s">
        <v>76</v>
      </c>
      <c r="C25" s="273"/>
      <c r="D25" s="273"/>
      <c r="E25" s="273"/>
      <c r="F25" s="273"/>
      <c r="G25" s="273"/>
    </row>
    <row r="26" spans="2:7" s="7" customFormat="1" ht="22.15" customHeight="1">
      <c r="B26" s="34" t="str">
        <f>'COMPOSIÇÃO DE PREÇO'!A10</f>
        <v>CP06</v>
      </c>
      <c r="C26" s="28" t="s">
        <v>53</v>
      </c>
      <c r="D26" s="84" t="s">
        <v>77</v>
      </c>
      <c r="E26" s="35" t="s">
        <v>78</v>
      </c>
      <c r="F26" s="34" t="s">
        <v>30</v>
      </c>
      <c r="G26" s="33">
        <f>'COMPOSIÇÃO DE PREÇO'!L10</f>
        <v>42.670999999999999</v>
      </c>
    </row>
    <row r="27" spans="2:7" s="7" customFormat="1" ht="19.149999999999999" customHeight="1">
      <c r="B27" s="34">
        <v>34636</v>
      </c>
      <c r="C27" s="34" t="s">
        <v>79</v>
      </c>
      <c r="D27" s="84" t="s">
        <v>80</v>
      </c>
      <c r="E27" s="35" t="s">
        <v>81</v>
      </c>
      <c r="F27" s="42" t="s">
        <v>51</v>
      </c>
      <c r="G27" s="31">
        <v>480.4</v>
      </c>
    </row>
    <row r="28" spans="2:7" s="7" customFormat="1" ht="13.9">
      <c r="B28" s="34">
        <v>43614</v>
      </c>
      <c r="C28" s="34" t="s">
        <v>79</v>
      </c>
      <c r="D28" s="84" t="s">
        <v>82</v>
      </c>
      <c r="E28" s="35" t="s">
        <v>83</v>
      </c>
      <c r="F28" s="34" t="s">
        <v>56</v>
      </c>
      <c r="G28" s="31">
        <v>20.87</v>
      </c>
    </row>
    <row r="29" spans="2:7" s="7" customFormat="1" ht="26.45" customHeight="1">
      <c r="B29" s="41">
        <v>431</v>
      </c>
      <c r="C29" s="34" t="s">
        <v>79</v>
      </c>
      <c r="D29" s="85" t="s">
        <v>84</v>
      </c>
      <c r="E29" s="86" t="s">
        <v>85</v>
      </c>
      <c r="F29" s="42" t="s">
        <v>51</v>
      </c>
      <c r="G29" s="31">
        <v>14.42</v>
      </c>
    </row>
    <row r="30" spans="2:7" s="7" customFormat="1" ht="28.15" customHeight="1">
      <c r="B30" s="41">
        <v>11767</v>
      </c>
      <c r="C30" s="34" t="s">
        <v>79</v>
      </c>
      <c r="D30" s="85" t="s">
        <v>86</v>
      </c>
      <c r="E30" s="86" t="s">
        <v>87</v>
      </c>
      <c r="F30" s="42" t="s">
        <v>51</v>
      </c>
      <c r="G30" s="31">
        <v>170.37</v>
      </c>
    </row>
    <row r="31" spans="2:7" s="7" customFormat="1" ht="23.45" customHeight="1">
      <c r="B31" s="41" t="s">
        <v>65</v>
      </c>
      <c r="C31" s="28" t="s">
        <v>39</v>
      </c>
      <c r="D31" s="35" t="s">
        <v>66</v>
      </c>
      <c r="E31" s="86" t="s">
        <v>67</v>
      </c>
      <c r="F31" s="42" t="s">
        <v>51</v>
      </c>
      <c r="G31" s="31">
        <v>46.208199999999998</v>
      </c>
    </row>
    <row r="32" spans="2:7" s="7" customFormat="1" ht="18.600000000000001" customHeight="1">
      <c r="B32" s="41">
        <v>96</v>
      </c>
      <c r="C32" s="34" t="s">
        <v>79</v>
      </c>
      <c r="D32" s="85" t="s">
        <v>88</v>
      </c>
      <c r="E32" s="86" t="s">
        <v>89</v>
      </c>
      <c r="F32" s="42" t="s">
        <v>51</v>
      </c>
      <c r="G32" s="31">
        <v>12.1</v>
      </c>
    </row>
    <row r="33" spans="2:8" s="7" customFormat="1" ht="18.75" customHeight="1">
      <c r="B33" s="41" t="s">
        <v>90</v>
      </c>
      <c r="C33" s="28" t="s">
        <v>39</v>
      </c>
      <c r="D33" s="85" t="s">
        <v>91</v>
      </c>
      <c r="E33" s="86" t="s">
        <v>92</v>
      </c>
      <c r="F33" s="42" t="s">
        <v>71</v>
      </c>
      <c r="G33" s="31">
        <v>49.348399999999998</v>
      </c>
    </row>
    <row r="34" spans="2:8" s="7" customFormat="1" ht="18.75" customHeight="1">
      <c r="B34" s="41">
        <v>3903</v>
      </c>
      <c r="C34" s="34" t="s">
        <v>79</v>
      </c>
      <c r="D34" s="85" t="s">
        <v>93</v>
      </c>
      <c r="E34" s="86" t="s">
        <v>94</v>
      </c>
      <c r="F34" s="42" t="s">
        <v>51</v>
      </c>
      <c r="G34" s="31">
        <v>1.96</v>
      </c>
    </row>
    <row r="35" spans="2:8" s="7" customFormat="1" ht="18.75" customHeight="1">
      <c r="B35" s="41" t="s">
        <v>95</v>
      </c>
      <c r="C35" s="28" t="s">
        <v>39</v>
      </c>
      <c r="D35" s="85" t="s">
        <v>96</v>
      </c>
      <c r="E35" s="86" t="s">
        <v>97</v>
      </c>
      <c r="F35" s="42" t="s">
        <v>56</v>
      </c>
      <c r="G35" s="33">
        <v>4.3341000000000003</v>
      </c>
    </row>
    <row r="36" spans="2:8" s="7" customFormat="1" ht="39" customHeight="1">
      <c r="B36" s="41" t="str">
        <f>COTAÇÕES!A19</f>
        <v>CO05</v>
      </c>
      <c r="C36" s="34" t="s">
        <v>98</v>
      </c>
      <c r="D36" s="85" t="s">
        <v>99</v>
      </c>
      <c r="E36" s="86" t="s">
        <v>100</v>
      </c>
      <c r="F36" s="42" t="s">
        <v>51</v>
      </c>
      <c r="G36" s="33">
        <f>COTAÇÕES!D19</f>
        <v>4456.333333333333</v>
      </c>
    </row>
    <row r="37" spans="2:8" s="7" customFormat="1" ht="18.75" customHeight="1">
      <c r="B37" s="273" t="s">
        <v>101</v>
      </c>
      <c r="C37" s="273"/>
      <c r="D37" s="273"/>
      <c r="E37" s="273"/>
      <c r="F37" s="273"/>
      <c r="G37" s="273"/>
    </row>
    <row r="38" spans="2:8" s="7" customFormat="1" ht="27.6">
      <c r="B38" s="41" t="str">
        <f>'COMPOSIÇÃO DE PREÇO'!A11</f>
        <v>CP07</v>
      </c>
      <c r="C38" s="28" t="s">
        <v>53</v>
      </c>
      <c r="D38" s="85" t="s">
        <v>102</v>
      </c>
      <c r="E38" s="86" t="s">
        <v>103</v>
      </c>
      <c r="F38" s="42" t="s">
        <v>104</v>
      </c>
      <c r="G38" s="33">
        <f>'COMPOSIÇÃO DE PREÇO'!L11</f>
        <v>50.672159999999998</v>
      </c>
    </row>
    <row r="39" spans="2:8" s="7" customFormat="1" ht="13.9">
      <c r="B39" s="41" t="str">
        <f>COTAÇÕES!A7</f>
        <v>CO01</v>
      </c>
      <c r="C39" s="34" t="s">
        <v>98</v>
      </c>
      <c r="D39" s="85" t="s">
        <v>105</v>
      </c>
      <c r="E39" s="86" t="s">
        <v>106</v>
      </c>
      <c r="F39" s="42" t="s">
        <v>71</v>
      </c>
      <c r="G39" s="33">
        <f>COTAÇÕES!D7</f>
        <v>66.14</v>
      </c>
    </row>
    <row r="40" spans="2:8" s="7" customFormat="1" ht="41.45">
      <c r="B40" s="41" t="str">
        <f>'COMPOSIÇÃO DE PREÇO'!A12</f>
        <v>CP08</v>
      </c>
      <c r="C40" s="28" t="s">
        <v>53</v>
      </c>
      <c r="D40" s="85" t="s">
        <v>107</v>
      </c>
      <c r="E40" s="86" t="s">
        <v>108</v>
      </c>
      <c r="F40" s="42" t="s">
        <v>104</v>
      </c>
      <c r="G40" s="33">
        <f>'COMPOSIÇÃO DE PREÇO'!L12</f>
        <v>613.08000000000004</v>
      </c>
    </row>
    <row r="41" spans="2:8" s="7" customFormat="1" ht="27.6">
      <c r="B41" s="41" t="str">
        <f>'COMPOSIÇÃO DE PREÇO'!A13</f>
        <v>CP09</v>
      </c>
      <c r="C41" s="28" t="s">
        <v>53</v>
      </c>
      <c r="D41" s="85" t="s">
        <v>109</v>
      </c>
      <c r="E41" s="86" t="s">
        <v>110</v>
      </c>
      <c r="F41" s="42" t="s">
        <v>111</v>
      </c>
      <c r="G41" s="33">
        <f>'COMPOSIÇÃO DE PREÇO'!L13/1111</f>
        <v>1.2669306930693069</v>
      </c>
    </row>
    <row r="42" spans="2:8" s="7" customFormat="1" ht="55.15">
      <c r="B42" s="41" t="str">
        <f>'COMPOSIÇÃO DE PREÇO'!A14</f>
        <v>CP10</v>
      </c>
      <c r="C42" s="28" t="s">
        <v>53</v>
      </c>
      <c r="D42" s="85" t="s">
        <v>112</v>
      </c>
      <c r="E42" s="86" t="s">
        <v>113</v>
      </c>
      <c r="F42" s="42" t="s">
        <v>111</v>
      </c>
      <c r="G42" s="33">
        <f>'COMPOSIÇÃO DE PREÇO'!L14/1111</f>
        <v>4.3075643564356429</v>
      </c>
      <c r="H42" s="62"/>
    </row>
    <row r="43" spans="2:8" s="7" customFormat="1" ht="69">
      <c r="B43" s="41" t="str">
        <f>'COMPOSIÇÃO DE PREÇO'!A15</f>
        <v>CP11</v>
      </c>
      <c r="C43" s="87" t="str">
        <f>$C$38</f>
        <v>COMPOSIÇÃO DE PREÇO</v>
      </c>
      <c r="D43" s="85" t="s">
        <v>114</v>
      </c>
      <c r="E43" s="86" t="s">
        <v>115</v>
      </c>
      <c r="F43" s="42" t="s">
        <v>111</v>
      </c>
      <c r="G43" s="33">
        <f>'COMPOSIÇÃO DE PREÇO'!L15/1111</f>
        <v>0.81083564356435645</v>
      </c>
    </row>
    <row r="44" spans="2:8" s="7" customFormat="1" ht="72" customHeight="1">
      <c r="B44" s="41" t="str">
        <f>'COMPOSIÇÃO DE PREÇO'!A18</f>
        <v>CP14</v>
      </c>
      <c r="C44" s="87" t="str">
        <f>$C$38</f>
        <v>COMPOSIÇÃO DE PREÇO</v>
      </c>
      <c r="D44" s="85" t="s">
        <v>116</v>
      </c>
      <c r="E44" s="86" t="s">
        <v>117</v>
      </c>
      <c r="F44" s="42" t="s">
        <v>111</v>
      </c>
      <c r="G44" s="33">
        <f>'COMPOSIÇÃO DE PREÇO'!L18/1111</f>
        <v>0.12669306930693069</v>
      </c>
    </row>
    <row r="45" spans="2:8" s="7" customFormat="1" ht="34.9" customHeight="1">
      <c r="B45" s="41" t="s">
        <v>118</v>
      </c>
      <c r="C45" s="28" t="s">
        <v>39</v>
      </c>
      <c r="D45" s="85" t="s">
        <v>119</v>
      </c>
      <c r="E45" s="86" t="s">
        <v>120</v>
      </c>
      <c r="F45" s="42" t="s">
        <v>71</v>
      </c>
      <c r="G45" s="33">
        <v>0.14299999999999999</v>
      </c>
    </row>
    <row r="46" spans="2:8" s="7" customFormat="1" ht="34.15" customHeight="1">
      <c r="B46" s="41" t="str">
        <f>COTAÇÕES!A13</f>
        <v>CO03</v>
      </c>
      <c r="C46" s="34" t="s">
        <v>98</v>
      </c>
      <c r="D46" s="85" t="s">
        <v>121</v>
      </c>
      <c r="E46" s="86" t="s">
        <v>122</v>
      </c>
      <c r="F46" s="42" t="s">
        <v>71</v>
      </c>
      <c r="G46" s="33">
        <f>COTAÇÕES!D13</f>
        <v>19.373999999999999</v>
      </c>
    </row>
    <row r="47" spans="2:8" s="7" customFormat="1" ht="13.9">
      <c r="B47" s="41" t="str">
        <f>COTAÇÕES!A10</f>
        <v>CO02</v>
      </c>
      <c r="C47" s="34" t="s">
        <v>98</v>
      </c>
      <c r="D47" s="85" t="s">
        <v>123</v>
      </c>
      <c r="E47" s="86" t="s">
        <v>106</v>
      </c>
      <c r="F47" s="42" t="s">
        <v>71</v>
      </c>
      <c r="G47" s="33">
        <f>COTAÇÕES!D10</f>
        <v>49.960555555555551</v>
      </c>
    </row>
    <row r="48" spans="2:8" s="7" customFormat="1" ht="27.6" customHeight="1">
      <c r="B48" s="41" t="s">
        <v>124</v>
      </c>
      <c r="C48" s="28" t="s">
        <v>39</v>
      </c>
      <c r="D48" s="85" t="s">
        <v>125</v>
      </c>
      <c r="E48" s="86" t="s">
        <v>126</v>
      </c>
      <c r="F48" s="42" t="s">
        <v>71</v>
      </c>
      <c r="G48" s="33">
        <v>2.7448999999999999</v>
      </c>
    </row>
    <row r="49" spans="2:7" s="7" customFormat="1" ht="41.45">
      <c r="B49" s="41" t="str">
        <f>'COMPOSIÇÃO DE PREÇO'!A17</f>
        <v>CP13</v>
      </c>
      <c r="C49" s="87" t="str">
        <f>$C$38</f>
        <v>COMPOSIÇÃO DE PREÇO</v>
      </c>
      <c r="D49" s="85" t="s">
        <v>127</v>
      </c>
      <c r="E49" s="86" t="s">
        <v>128</v>
      </c>
      <c r="F49" s="42" t="s">
        <v>111</v>
      </c>
      <c r="G49" s="33">
        <f>'COMPOSIÇÃO DE PREÇO'!L17/333</f>
        <v>0.67630510510510511</v>
      </c>
    </row>
    <row r="50" spans="2:7" s="7" customFormat="1" ht="30" customHeight="1">
      <c r="B50" s="41" t="s">
        <v>129</v>
      </c>
      <c r="C50" s="28" t="s">
        <v>39</v>
      </c>
      <c r="D50" s="85" t="s">
        <v>130</v>
      </c>
      <c r="E50" s="86" t="s">
        <v>131</v>
      </c>
      <c r="F50" s="42" t="s">
        <v>111</v>
      </c>
      <c r="G50" s="33">
        <v>16.035900000000002</v>
      </c>
    </row>
    <row r="51" spans="2:7" s="7" customFormat="1" ht="27.6">
      <c r="B51" s="41" t="str">
        <f>'COMPOSIÇÃO DE PREÇO'!A16</f>
        <v>CP12</v>
      </c>
      <c r="C51" s="87" t="str">
        <f>$C$38</f>
        <v>COMPOSIÇÃO DE PREÇO</v>
      </c>
      <c r="D51" s="85" t="s">
        <v>132</v>
      </c>
      <c r="E51" s="86" t="s">
        <v>133</v>
      </c>
      <c r="F51" s="42" t="s">
        <v>111</v>
      </c>
      <c r="G51" s="33">
        <f>'COMPOSIÇÃO DE PREÇO'!L16/1111</f>
        <v>0.65880396039603961</v>
      </c>
    </row>
    <row r="52" spans="2:7" s="7" customFormat="1" ht="61.15" customHeight="1">
      <c r="B52" s="41" t="s">
        <v>124</v>
      </c>
      <c r="C52" s="28" t="s">
        <v>39</v>
      </c>
      <c r="D52" s="85" t="s">
        <v>134</v>
      </c>
      <c r="E52" s="86" t="s">
        <v>126</v>
      </c>
      <c r="F52" s="42" t="s">
        <v>71</v>
      </c>
      <c r="G52" s="33">
        <v>2.7448999999999999</v>
      </c>
    </row>
    <row r="53" spans="2:7" s="7" customFormat="1" ht="22.9" customHeight="1">
      <c r="B53" s="41">
        <v>4813</v>
      </c>
      <c r="C53" s="34" t="s">
        <v>79</v>
      </c>
      <c r="D53" s="29" t="s">
        <v>135</v>
      </c>
      <c r="E53" s="29" t="s">
        <v>136</v>
      </c>
      <c r="F53" s="42" t="s">
        <v>137</v>
      </c>
      <c r="G53" s="31">
        <v>442.5</v>
      </c>
    </row>
    <row r="54" spans="2:7" s="7" customFormat="1" ht="18.75" customHeight="1">
      <c r="B54" s="41" t="str">
        <f>COTAÇÕES!A16</f>
        <v>CO04</v>
      </c>
      <c r="C54" s="34" t="s">
        <v>98</v>
      </c>
      <c r="D54" s="85" t="s">
        <v>138</v>
      </c>
      <c r="E54" s="86" t="s">
        <v>139</v>
      </c>
      <c r="F54" s="42" t="s">
        <v>137</v>
      </c>
      <c r="G54" s="33">
        <f>COTAÇÕES!D16</f>
        <v>1.8183888888888891</v>
      </c>
    </row>
    <row r="55" spans="2:7" s="7" customFormat="1" ht="18.75" customHeight="1">
      <c r="B55" s="273" t="s">
        <v>140</v>
      </c>
      <c r="C55" s="273"/>
      <c r="D55" s="273"/>
      <c r="E55" s="273"/>
      <c r="F55" s="273"/>
      <c r="G55" s="273"/>
    </row>
    <row r="56" spans="2:7" s="7" customFormat="1" ht="18.75" customHeight="1">
      <c r="B56" s="41" t="str">
        <f>'COMPOSIÇÃO DE PREÇO'!A28</f>
        <v>CP 04</v>
      </c>
      <c r="C56" s="87" t="str">
        <f>$C$38</f>
        <v>COMPOSIÇÃO DE PREÇO</v>
      </c>
      <c r="D56" s="32" t="s">
        <v>141</v>
      </c>
      <c r="E56" s="29" t="s">
        <v>142</v>
      </c>
      <c r="F56" s="42" t="s">
        <v>51</v>
      </c>
      <c r="G56" s="33">
        <v>3381.64</v>
      </c>
    </row>
    <row r="57" spans="2:7" s="7" customFormat="1" ht="18.75" customHeight="1">
      <c r="B57" s="41" t="str">
        <f>'COMPOSIÇÃO DE PREÇO'!A35</f>
        <v>CP 05</v>
      </c>
      <c r="C57" s="87" t="str">
        <f>$C$38</f>
        <v>COMPOSIÇÃO DE PREÇO</v>
      </c>
      <c r="D57" s="32" t="s">
        <v>143</v>
      </c>
      <c r="E57" s="29" t="s">
        <v>144</v>
      </c>
      <c r="F57" s="42" t="s">
        <v>51</v>
      </c>
      <c r="G57" s="33">
        <v>3381.64</v>
      </c>
    </row>
    <row r="58" spans="2:7" s="7" customFormat="1" ht="41.45">
      <c r="B58" s="41">
        <v>10775</v>
      </c>
      <c r="C58" s="34" t="s">
        <v>79</v>
      </c>
      <c r="D58" s="88" t="s">
        <v>145</v>
      </c>
      <c r="E58" s="29" t="s">
        <v>146</v>
      </c>
      <c r="F58" s="41" t="s">
        <v>147</v>
      </c>
      <c r="G58" s="33">
        <v>975</v>
      </c>
    </row>
    <row r="59" spans="2:7" s="7" customFormat="1" ht="18.75" customHeight="1">
      <c r="B59" s="41" t="s">
        <v>148</v>
      </c>
      <c r="C59" s="41" t="s">
        <v>149</v>
      </c>
      <c r="D59" s="88" t="s">
        <v>150</v>
      </c>
      <c r="E59" s="29" t="s">
        <v>146</v>
      </c>
      <c r="F59" s="41" t="s">
        <v>151</v>
      </c>
      <c r="G59" s="33">
        <v>1200</v>
      </c>
    </row>
    <row r="60" spans="2:7" s="7" customFormat="1" ht="18.75" customHeight="1">
      <c r="B60" s="41" t="s">
        <v>152</v>
      </c>
      <c r="C60" s="41" t="s">
        <v>149</v>
      </c>
      <c r="D60" s="88" t="s">
        <v>153</v>
      </c>
      <c r="E60" s="29" t="s">
        <v>146</v>
      </c>
      <c r="F60" s="41" t="s">
        <v>151</v>
      </c>
      <c r="G60" s="33">
        <v>1200</v>
      </c>
    </row>
    <row r="61" spans="2:7" s="7" customFormat="1" ht="27.6">
      <c r="B61" s="41" t="s">
        <v>154</v>
      </c>
      <c r="C61" s="41" t="s">
        <v>149</v>
      </c>
      <c r="D61" s="88" t="s">
        <v>155</v>
      </c>
      <c r="E61" s="29" t="s">
        <v>146</v>
      </c>
      <c r="F61" s="41" t="s">
        <v>151</v>
      </c>
      <c r="G61" s="33">
        <v>728.18</v>
      </c>
    </row>
    <row r="62" spans="2:7" s="7" customFormat="1" ht="18.75" customHeight="1">
      <c r="B62" s="41" t="s">
        <v>156</v>
      </c>
      <c r="C62" s="41" t="s">
        <v>149</v>
      </c>
      <c r="D62" s="88" t="s">
        <v>157</v>
      </c>
      <c r="E62" s="88" t="s">
        <v>146</v>
      </c>
      <c r="F62" s="41" t="s">
        <v>151</v>
      </c>
      <c r="G62" s="33">
        <v>430.64</v>
      </c>
    </row>
    <row r="63" spans="2:7" s="7" customFormat="1" ht="24.6" customHeight="1">
      <c r="B63" s="41" t="s">
        <v>158</v>
      </c>
      <c r="C63" s="41" t="s">
        <v>149</v>
      </c>
      <c r="D63" s="88" t="s">
        <v>159</v>
      </c>
      <c r="E63" s="88" t="s">
        <v>146</v>
      </c>
      <c r="F63" s="41" t="s">
        <v>160</v>
      </c>
      <c r="G63" s="33">
        <v>21.94</v>
      </c>
    </row>
    <row r="64" spans="2:7" s="7" customFormat="1" ht="55.15">
      <c r="B64" s="41" t="str">
        <f>'COMPOSIÇÃO ATIVIDADES'!A8</f>
        <v>CA01</v>
      </c>
      <c r="C64" s="87" t="s">
        <v>161</v>
      </c>
      <c r="D64" s="32" t="s">
        <v>162</v>
      </c>
      <c r="E64" s="29" t="s">
        <v>163</v>
      </c>
      <c r="F64" s="42" t="s">
        <v>56</v>
      </c>
      <c r="G64" s="33">
        <f>'COMPOSIÇÃO ATIVIDADES'!D8</f>
        <v>35.306857189003438</v>
      </c>
    </row>
    <row r="65" spans="2:7" s="7" customFormat="1" ht="61.9" customHeight="1">
      <c r="B65" s="41" t="str">
        <f>'COMPOSIÇÃO ATIVIDADES'!A15</f>
        <v>CA02</v>
      </c>
      <c r="C65" s="87" t="s">
        <v>161</v>
      </c>
      <c r="D65" s="32" t="s">
        <v>164</v>
      </c>
      <c r="E65" s="29" t="s">
        <v>165</v>
      </c>
      <c r="F65" s="42" t="s">
        <v>59</v>
      </c>
      <c r="G65" s="33">
        <f>'COMPOSIÇÃO ATIVIDADES'!D15</f>
        <v>2.19</v>
      </c>
    </row>
    <row r="66" spans="2:7" s="7" customFormat="1" ht="132.6" customHeight="1">
      <c r="B66" s="41" t="str">
        <f>'COMPOSIÇÃO ATIVIDADES'!A17</f>
        <v>CA03</v>
      </c>
      <c r="C66" s="87" t="s">
        <v>161</v>
      </c>
      <c r="D66" s="32" t="s">
        <v>166</v>
      </c>
      <c r="E66" s="29" t="s">
        <v>167</v>
      </c>
      <c r="F66" s="42" t="s">
        <v>168</v>
      </c>
      <c r="G66" s="33">
        <f>'COMPOSIÇÃO ATIVIDADES'!D17</f>
        <v>12307.527056133333</v>
      </c>
    </row>
    <row r="67" spans="2:7" s="7" customFormat="1" ht="13.9">
      <c r="B67" s="41" t="str">
        <f>'COMPOSIÇÃO ATIVIDADES'!A29</f>
        <v>CA04</v>
      </c>
      <c r="C67" s="87" t="s">
        <v>161</v>
      </c>
      <c r="D67" s="32" t="s">
        <v>169</v>
      </c>
      <c r="E67" s="29" t="s">
        <v>106</v>
      </c>
      <c r="F67" s="42" t="s">
        <v>104</v>
      </c>
      <c r="G67" s="33">
        <f>'COMPOSIÇÃO ATIVIDADES'!D29</f>
        <v>315.23216000000002</v>
      </c>
    </row>
    <row r="68" spans="2:7" s="7" customFormat="1" ht="13.9">
      <c r="B68" s="41" t="str">
        <f>'COMPOSIÇÃO ATIVIDADES'!A37</f>
        <v>CA08</v>
      </c>
      <c r="C68" s="87" t="s">
        <v>161</v>
      </c>
      <c r="D68" s="32" t="s">
        <v>170</v>
      </c>
      <c r="E68" s="29" t="s">
        <v>171</v>
      </c>
      <c r="F68" s="42" t="s">
        <v>111</v>
      </c>
      <c r="G68" s="33">
        <f>'COMPOSIÇÃO ATIVIDADES'!D37</f>
        <v>33.64802334708471</v>
      </c>
    </row>
    <row r="69" spans="2:7" s="7" customFormat="1" ht="18.600000000000001" customHeight="1">
      <c r="B69" s="41" t="str">
        <f>'COMPOSIÇÃO ATIVIDADES'!A47</f>
        <v>CA11</v>
      </c>
      <c r="C69" s="87" t="s">
        <v>161</v>
      </c>
      <c r="D69" s="32" t="s">
        <v>172</v>
      </c>
      <c r="E69" s="29" t="s">
        <v>173</v>
      </c>
      <c r="F69" s="42" t="s">
        <v>111</v>
      </c>
      <c r="G69" s="33">
        <f>'COMPOSIÇÃO ATIVIDADES'!D47</f>
        <v>17.692463990649067</v>
      </c>
    </row>
    <row r="70" spans="2:7" s="7" customFormat="1" ht="18.75" customHeight="1">
      <c r="B70" s="87" t="str">
        <f>'COMPOSIÇÃO ATIVIDADES'!A53</f>
        <v>CA13</v>
      </c>
      <c r="C70" s="87" t="s">
        <v>161</v>
      </c>
      <c r="D70" s="32" t="s">
        <v>174</v>
      </c>
      <c r="E70" s="29" t="s">
        <v>175</v>
      </c>
      <c r="F70" s="42" t="s">
        <v>111</v>
      </c>
      <c r="G70" s="33">
        <f>'COMPOSIÇÃO ATIVIDADES'!D53</f>
        <v>0.98819196039603963</v>
      </c>
    </row>
    <row r="71" spans="2:7" s="7" customFormat="1" ht="45.6" customHeight="1">
      <c r="B71" s="41" t="str">
        <f>'COMPOSIÇÃO ATIVIDADES'!A56</f>
        <v>CA14</v>
      </c>
      <c r="C71" s="87" t="s">
        <v>161</v>
      </c>
      <c r="D71" s="32" t="str">
        <f>'COMPOSIÇÃO ATIVIDADES'!B56</f>
        <v>INSTALAÇÃO DE TERRAÇOS</v>
      </c>
      <c r="E71" s="29" t="s">
        <v>176</v>
      </c>
      <c r="F71" s="42" t="s">
        <v>177</v>
      </c>
      <c r="G71" s="31">
        <f>'COMPOSIÇÃO ATIVIDADES'!D56</f>
        <v>22.617059659090909</v>
      </c>
    </row>
    <row r="72" spans="2:7" s="7" customFormat="1" ht="33.6" customHeight="1">
      <c r="B72" s="41" t="str">
        <f>'COMPOSIÇÃO ATIVIDADES'!A61</f>
        <v>CA15</v>
      </c>
      <c r="C72" s="87" t="s">
        <v>161</v>
      </c>
      <c r="D72" s="32" t="str">
        <f>'COMPOSIÇÃO ATIVIDADES'!B61</f>
        <v>INSTALAÇÃO DE BARRAGINHAS Media (8mX1,5m) com BIGODE</v>
      </c>
      <c r="E72" s="29" t="s">
        <v>178</v>
      </c>
      <c r="F72" s="42" t="s">
        <v>168</v>
      </c>
      <c r="G72" s="31">
        <f>'COMPOSIÇÃO ATIVIDADES'!D61</f>
        <v>552.93139199999996</v>
      </c>
    </row>
    <row r="73" spans="2:7" s="7" customFormat="1" ht="33.6" customHeight="1">
      <c r="B73" s="41" t="str">
        <f>'COMPOSIÇÃO ATIVIDADES'!A64</f>
        <v>CA16</v>
      </c>
      <c r="C73" s="87" t="s">
        <v>161</v>
      </c>
      <c r="D73" s="32" t="str">
        <f>'COMPOSIÇÃO ATIVIDADES'!B64</f>
        <v>INSTALAÇÃO DE BARRAGINHAS grande (12mX1,5m)</v>
      </c>
      <c r="E73" s="29" t="s">
        <v>178</v>
      </c>
      <c r="F73" s="42" t="s">
        <v>168</v>
      </c>
      <c r="G73" s="31">
        <f>'COMPOSIÇÃO ATIVIDADES'!D64</f>
        <v>1124.7556319999999</v>
      </c>
    </row>
    <row r="74" spans="2:7" s="7" customFormat="1" ht="33.6" customHeight="1">
      <c r="B74" s="41" t="str">
        <f>'COMPOSIÇÃO ATIVIDADES'!A66</f>
        <v>CA17</v>
      </c>
      <c r="C74" s="87" t="s">
        <v>161</v>
      </c>
      <c r="D74" s="32" t="str">
        <f>'COMPOSIÇÃO ATIVIDADES'!B66</f>
        <v>INSTALAÇÃO DE LOMBADAS</v>
      </c>
      <c r="E74" s="29" t="s">
        <v>179</v>
      </c>
      <c r="F74" s="42" t="s">
        <v>168</v>
      </c>
      <c r="G74" s="31">
        <f>'COMPOSIÇÃO ATIVIDADES'!D66</f>
        <v>53.04</v>
      </c>
    </row>
    <row r="75" spans="2:7" s="7" customFormat="1" ht="33.6" customHeight="1">
      <c r="B75" s="41" t="str">
        <f>'COMPOSIÇÃO ATIVIDADES'!A68</f>
        <v>CA18</v>
      </c>
      <c r="C75" s="87" t="s">
        <v>161</v>
      </c>
      <c r="D75" s="32" t="str">
        <f>'COMPOSIÇÃO ATIVIDADES'!B68</f>
        <v>INSTALAÇÃO DE PONTO DE MONITORAMENTO DE VAZÃO</v>
      </c>
      <c r="E75" s="29" t="s">
        <v>180</v>
      </c>
      <c r="F75" s="42" t="s">
        <v>168</v>
      </c>
      <c r="G75" s="31">
        <f>'COMPOSIÇÃO ATIVIDADES'!D68</f>
        <v>1003.5441</v>
      </c>
    </row>
    <row r="76" spans="2:7" s="7" customFormat="1" ht="18.75" customHeight="1">
      <c r="B76" s="273" t="s">
        <v>181</v>
      </c>
      <c r="C76" s="273"/>
      <c r="D76" s="273"/>
      <c r="E76" s="273"/>
      <c r="F76" s="273"/>
      <c r="G76" s="273"/>
    </row>
    <row r="77" spans="2:7" s="7" customFormat="1" ht="31.9" customHeight="1">
      <c r="B77" s="41">
        <v>4805757</v>
      </c>
      <c r="C77" s="28" t="s">
        <v>39</v>
      </c>
      <c r="D77" s="85" t="s">
        <v>182</v>
      </c>
      <c r="E77" s="86" t="s">
        <v>183</v>
      </c>
      <c r="F77" s="42" t="s">
        <v>177</v>
      </c>
      <c r="G77" s="31">
        <v>6.63</v>
      </c>
    </row>
    <row r="78" spans="2:7" s="7" customFormat="1" ht="31.9" customHeight="1">
      <c r="B78" s="34">
        <v>89036</v>
      </c>
      <c r="C78" s="34" t="s">
        <v>79</v>
      </c>
      <c r="D78" s="35" t="s">
        <v>184</v>
      </c>
      <c r="E78" s="35" t="s">
        <v>185</v>
      </c>
      <c r="F78" s="34" t="s">
        <v>30</v>
      </c>
      <c r="G78" s="31">
        <v>55.94</v>
      </c>
    </row>
    <row r="79" spans="2:7" s="7" customFormat="1" ht="31.9" customHeight="1">
      <c r="B79" s="34">
        <v>89035</v>
      </c>
      <c r="C79" s="34" t="s">
        <v>79</v>
      </c>
      <c r="D79" s="35" t="s">
        <v>186</v>
      </c>
      <c r="E79" s="35" t="s">
        <v>187</v>
      </c>
      <c r="F79" s="34" t="s">
        <v>30</v>
      </c>
      <c r="G79" s="31">
        <v>140.55000000000001</v>
      </c>
    </row>
    <row r="80" spans="2:7" s="7" customFormat="1" ht="31.9" customHeight="1">
      <c r="B80" s="27" t="s">
        <v>31</v>
      </c>
      <c r="C80" s="28" t="s">
        <v>27</v>
      </c>
      <c r="D80" s="29" t="s">
        <v>188</v>
      </c>
      <c r="E80" s="29" t="s">
        <v>189</v>
      </c>
      <c r="F80" s="30" t="s">
        <v>30</v>
      </c>
      <c r="G80" s="31">
        <f>6537.47/22/8</f>
        <v>37.144715909090912</v>
      </c>
    </row>
    <row r="81" spans="2:7" s="7" customFormat="1" ht="31.9" customHeight="1">
      <c r="B81" s="34">
        <v>88294</v>
      </c>
      <c r="C81" s="34" t="s">
        <v>79</v>
      </c>
      <c r="D81" s="35" t="s">
        <v>190</v>
      </c>
      <c r="E81" s="35" t="s">
        <v>191</v>
      </c>
      <c r="F81" s="42" t="s">
        <v>30</v>
      </c>
      <c r="G81" s="31">
        <v>37.770000000000003</v>
      </c>
    </row>
    <row r="82" spans="2:7" s="7" customFormat="1" ht="31.9" customHeight="1">
      <c r="B82" s="41">
        <v>4813</v>
      </c>
      <c r="C82" s="34" t="s">
        <v>79</v>
      </c>
      <c r="D82" s="29" t="s">
        <v>135</v>
      </c>
      <c r="E82" s="29" t="s">
        <v>136</v>
      </c>
      <c r="F82" s="42" t="s">
        <v>59</v>
      </c>
      <c r="G82" s="31">
        <v>442.5</v>
      </c>
    </row>
    <row r="83" spans="2:7" s="7" customFormat="1" ht="31.9" customHeight="1">
      <c r="B83" s="41">
        <v>5901</v>
      </c>
      <c r="C83" s="34" t="s">
        <v>79</v>
      </c>
      <c r="D83" s="29" t="s">
        <v>192</v>
      </c>
      <c r="E83" s="29" t="s">
        <v>193</v>
      </c>
      <c r="F83" s="42" t="s">
        <v>30</v>
      </c>
      <c r="G83" s="31">
        <v>315.3</v>
      </c>
    </row>
    <row r="84" spans="2:7" s="7" customFormat="1" ht="18.75" customHeight="1">
      <c r="B84" s="273" t="s">
        <v>194</v>
      </c>
      <c r="C84" s="273"/>
      <c r="D84" s="273"/>
      <c r="E84" s="273"/>
      <c r="F84" s="273"/>
      <c r="G84" s="273"/>
    </row>
    <row r="85" spans="2:7" s="7" customFormat="1" ht="31.9" customHeight="1">
      <c r="B85" s="41" t="str">
        <f>COTAÇÕES!A22</f>
        <v>CO06</v>
      </c>
      <c r="C85" s="28" t="s">
        <v>98</v>
      </c>
      <c r="D85" s="85" t="s">
        <v>195</v>
      </c>
      <c r="E85" s="86" t="s">
        <v>196</v>
      </c>
      <c r="F85" s="42" t="s">
        <v>51</v>
      </c>
      <c r="G85" s="31">
        <f>COTAÇÕES!D22</f>
        <v>252.33333333333334</v>
      </c>
    </row>
    <row r="86" spans="2:7" s="7" customFormat="1" ht="31.9" customHeight="1">
      <c r="B86" s="41" t="str">
        <f>'COMPOSIÇÃO DE PREÇO'!A21</f>
        <v>CP17</v>
      </c>
      <c r="C86" s="28" t="s">
        <v>53</v>
      </c>
      <c r="D86" s="85" t="str">
        <f>'COMPOSIÇÃO DE PREÇO'!B21</f>
        <v>Mão de Obra para instalação de estrutura</v>
      </c>
      <c r="E86" s="86" t="s">
        <v>197</v>
      </c>
      <c r="F86" s="42" t="s">
        <v>30</v>
      </c>
      <c r="G86" s="31">
        <f>'COMPOSIÇÃO DE PREÇO'!L21</f>
        <v>21.3355</v>
      </c>
    </row>
    <row r="87" spans="2:7" s="7" customFormat="1" ht="18.75" customHeight="1">
      <c r="B87" s="273" t="s">
        <v>198</v>
      </c>
      <c r="C87" s="273"/>
      <c r="D87" s="273"/>
      <c r="E87" s="273"/>
      <c r="F87" s="273"/>
      <c r="G87" s="273"/>
    </row>
    <row r="88" spans="2:7" s="7" customFormat="1" ht="31.9" customHeight="1">
      <c r="B88" s="41" t="str">
        <f>COTAÇÕES!A25</f>
        <v>CO07</v>
      </c>
      <c r="C88" s="28" t="s">
        <v>98</v>
      </c>
      <c r="D88" s="85" t="str">
        <f>COTAÇÕES!B25</f>
        <v>TENDA PIRAMIDAL DE 8m X 8m</v>
      </c>
      <c r="E88" s="86" t="s">
        <v>199</v>
      </c>
      <c r="F88" s="42" t="s">
        <v>51</v>
      </c>
      <c r="G88" s="31">
        <f>COTAÇÕES!D25</f>
        <v>1833.3333333333333</v>
      </c>
    </row>
    <row r="89" spans="2:7" s="7" customFormat="1" ht="31.9" customHeight="1">
      <c r="B89" s="34" t="str">
        <f>COTAÇÕES!A28</f>
        <v>CO08</v>
      </c>
      <c r="C89" s="28" t="s">
        <v>98</v>
      </c>
      <c r="D89" s="35" t="str">
        <f>COTAÇÕES!B28</f>
        <v>MESA DIRETIVA COM 12 CADERIAS</v>
      </c>
      <c r="E89" s="35" t="s">
        <v>200</v>
      </c>
      <c r="F89" s="34" t="s">
        <v>51</v>
      </c>
      <c r="G89" s="31">
        <f>COTAÇÕES!D28</f>
        <v>1175.6066666666666</v>
      </c>
    </row>
    <row r="90" spans="2:7" s="7" customFormat="1" ht="31.9" customHeight="1">
      <c r="B90" s="34" t="str">
        <f>COTAÇÕES!A31</f>
        <v>CO09</v>
      </c>
      <c r="C90" s="28" t="s">
        <v>98</v>
      </c>
      <c r="D90" s="35" t="str">
        <f>COTAÇÕES!B31</f>
        <v>CADEIRAS PLÁSTICAS PARA 100 PARTICIPANTES</v>
      </c>
      <c r="E90" s="35" t="s">
        <v>201</v>
      </c>
      <c r="F90" s="34" t="s">
        <v>51</v>
      </c>
      <c r="G90" s="31">
        <f>COTAÇÕES!D31</f>
        <v>552.5</v>
      </c>
    </row>
    <row r="91" spans="2:7" s="7" customFormat="1" ht="31.9" customHeight="1">
      <c r="B91" s="27" t="str">
        <f>COTAÇÕES!A34</f>
        <v>CO10</v>
      </c>
      <c r="C91" s="28" t="s">
        <v>98</v>
      </c>
      <c r="D91" s="29" t="str">
        <f>COTAÇÕES!B34</f>
        <v>SISTEMA DE SONORIZAÇÃO</v>
      </c>
      <c r="E91" s="29" t="s">
        <v>202</v>
      </c>
      <c r="F91" s="30" t="s">
        <v>51</v>
      </c>
      <c r="G91" s="31">
        <f>COTAÇÕES!D34</f>
        <v>1333.3333333333333</v>
      </c>
    </row>
    <row r="92" spans="2:7" s="7" customFormat="1" ht="31.9" customHeight="1">
      <c r="B92" s="34" t="str">
        <f>COTAÇÕES!A37</f>
        <v>CO11</v>
      </c>
      <c r="C92" s="28" t="s">
        <v>98</v>
      </c>
      <c r="D92" s="35" t="str">
        <f>COTAÇÕES!B37</f>
        <v>PROJETOR MULTIMÍDIA</v>
      </c>
      <c r="E92" s="35" t="s">
        <v>203</v>
      </c>
      <c r="F92" s="42" t="s">
        <v>51</v>
      </c>
      <c r="G92" s="31">
        <f>COTAÇÕES!D37</f>
        <v>1100</v>
      </c>
    </row>
    <row r="93" spans="2:7" s="7" customFormat="1" ht="31.15" customHeight="1">
      <c r="B93" s="34" t="str">
        <f>COTAÇÕES!A40</f>
        <v>CO12</v>
      </c>
      <c r="C93" s="28" t="s">
        <v>98</v>
      </c>
      <c r="D93" s="35" t="str">
        <f>COTAÇÕES!B40</f>
        <v>BACKDROP INSTITUCIONAL</v>
      </c>
      <c r="E93" s="29" t="s">
        <v>204</v>
      </c>
      <c r="F93" s="42" t="s">
        <v>51</v>
      </c>
      <c r="G93" s="31">
        <f>COTAÇÕES!D40</f>
        <v>1246.6666666666667</v>
      </c>
    </row>
    <row r="94" spans="2:7" s="7" customFormat="1" ht="31.15" customHeight="1">
      <c r="B94" s="34" t="str">
        <f>COTAÇÕES!A43</f>
        <v>CO13</v>
      </c>
      <c r="C94" s="28" t="s">
        <v>98</v>
      </c>
      <c r="D94" s="35" t="str">
        <f>COTAÇÕES!B43</f>
        <v>COFFEBREAK EVENTO INSTITUCIONAL 100 PESSOAS</v>
      </c>
      <c r="E94" s="29" t="s">
        <v>205</v>
      </c>
      <c r="F94" s="42" t="s">
        <v>51</v>
      </c>
      <c r="G94" s="31">
        <f>COTAÇÕES!D43</f>
        <v>968.5</v>
      </c>
    </row>
    <row r="95" spans="2:7" s="7" customFormat="1" ht="18.75" customHeight="1">
      <c r="B95" s="273" t="s">
        <v>206</v>
      </c>
      <c r="C95" s="273"/>
      <c r="D95" s="273"/>
      <c r="E95" s="273"/>
      <c r="F95" s="273"/>
      <c r="G95" s="273"/>
    </row>
    <row r="96" spans="2:7" s="7" customFormat="1" ht="31.9" customHeight="1">
      <c r="B96" s="41">
        <v>92263</v>
      </c>
      <c r="C96" s="28" t="s">
        <v>79</v>
      </c>
      <c r="D96" s="85" t="s">
        <v>207</v>
      </c>
      <c r="E96" s="86" t="s">
        <v>208</v>
      </c>
      <c r="F96" s="42" t="s">
        <v>209</v>
      </c>
      <c r="G96" s="31">
        <v>166.7</v>
      </c>
    </row>
    <row r="97" spans="2:7" s="7" customFormat="1" ht="31.9" customHeight="1">
      <c r="B97" s="34">
        <v>104918</v>
      </c>
      <c r="C97" s="28" t="s">
        <v>79</v>
      </c>
      <c r="D97" s="35" t="s">
        <v>210</v>
      </c>
      <c r="E97" s="35" t="s">
        <v>211</v>
      </c>
      <c r="F97" s="34" t="s">
        <v>212</v>
      </c>
      <c r="G97" s="31">
        <v>14.07</v>
      </c>
    </row>
    <row r="98" spans="2:7" s="7" customFormat="1" ht="31.9" customHeight="1">
      <c r="B98" s="34">
        <v>104924</v>
      </c>
      <c r="C98" s="28" t="s">
        <v>79</v>
      </c>
      <c r="D98" s="35" t="s">
        <v>213</v>
      </c>
      <c r="E98" s="35" t="s">
        <v>214</v>
      </c>
      <c r="F98" s="34" t="s">
        <v>215</v>
      </c>
      <c r="G98" s="31">
        <v>850.82</v>
      </c>
    </row>
    <row r="99" spans="2:7" s="7" customFormat="1" ht="31.9" customHeight="1">
      <c r="B99" s="27" t="s">
        <v>216</v>
      </c>
      <c r="C99" s="28" t="s">
        <v>149</v>
      </c>
      <c r="D99" s="29" t="s">
        <v>206</v>
      </c>
      <c r="E99" s="29" t="s">
        <v>217</v>
      </c>
      <c r="F99" s="30" t="s">
        <v>51</v>
      </c>
      <c r="G99" s="31">
        <v>743.3</v>
      </c>
    </row>
    <row r="100" spans="2:7" s="7" customFormat="1" ht="31.9" customHeight="1">
      <c r="B100" s="27" t="str">
        <f>'COMPOSIÇÃO ATIVIDADES'!A72</f>
        <v>CA19</v>
      </c>
      <c r="C100" s="28" t="s">
        <v>161</v>
      </c>
      <c r="D100" s="29" t="str">
        <f>'COMPOSIÇÃO ATIVIDADES'!B72</f>
        <v>INSTALAÇÃO DE PLACA DE ENCERRAMENTO</v>
      </c>
      <c r="E100" s="29" t="s">
        <v>218</v>
      </c>
      <c r="F100" s="30" t="s">
        <v>51</v>
      </c>
      <c r="G100" s="31">
        <f>'COMPOSIÇÃO ATIVIDADES'!D72</f>
        <v>1823.8480999999999</v>
      </c>
    </row>
    <row r="101" spans="2:7" ht="19.149999999999999" customHeight="1">
      <c r="B101" s="274" t="s">
        <v>10</v>
      </c>
      <c r="C101" s="274"/>
      <c r="D101" s="274"/>
      <c r="E101" s="274"/>
      <c r="F101" s="274"/>
      <c r="G101" s="275"/>
    </row>
    <row r="102" spans="2:7" ht="19.149999999999999" customHeight="1">
      <c r="B102" s="93"/>
      <c r="C102" s="94"/>
      <c r="D102" s="94"/>
      <c r="E102" s="95"/>
      <c r="F102" s="96"/>
      <c r="G102" s="97"/>
    </row>
    <row r="103" spans="2:7" ht="29.25" customHeight="1">
      <c r="B103" s="267" t="s">
        <v>219</v>
      </c>
      <c r="C103" s="268"/>
      <c r="D103" s="268"/>
      <c r="E103" s="268"/>
      <c r="F103" s="268"/>
      <c r="G103" s="269"/>
    </row>
    <row r="104" spans="2:7" ht="19.149999999999999" customHeight="1">
      <c r="B104" s="98"/>
      <c r="C104" s="89"/>
      <c r="D104" s="89"/>
      <c r="E104" s="89"/>
      <c r="F104" s="89"/>
      <c r="G104" s="90"/>
    </row>
    <row r="105" spans="2:7" ht="29.25" customHeight="1">
      <c r="B105" s="264" t="s">
        <v>220</v>
      </c>
      <c r="C105" s="265"/>
      <c r="D105" s="265"/>
      <c r="E105" s="265"/>
      <c r="F105" s="265"/>
      <c r="G105" s="266"/>
    </row>
    <row r="106" spans="2:7" ht="29.25" customHeight="1">
      <c r="B106" s="264" t="s">
        <v>221</v>
      </c>
      <c r="C106" s="265"/>
      <c r="D106" s="265"/>
      <c r="E106" s="265"/>
      <c r="F106" s="265"/>
      <c r="G106" s="266"/>
    </row>
    <row r="107" spans="2:7" ht="29.25" customHeight="1">
      <c r="B107" s="270" t="s">
        <v>222</v>
      </c>
      <c r="C107" s="271"/>
      <c r="D107" s="271"/>
      <c r="E107" s="271"/>
      <c r="F107" s="271"/>
      <c r="G107" s="276"/>
    </row>
    <row r="108" spans="2:7" ht="19.149999999999999" customHeight="1">
      <c r="B108" s="98"/>
      <c r="C108" s="89"/>
      <c r="D108" s="89"/>
      <c r="E108" s="89"/>
      <c r="F108" s="89"/>
      <c r="G108" s="90"/>
    </row>
    <row r="109" spans="2:7" ht="19.149999999999999" customHeight="1">
      <c r="B109" s="270" t="s">
        <v>223</v>
      </c>
      <c r="C109" s="271"/>
      <c r="D109" s="271"/>
      <c r="E109" s="271"/>
      <c r="F109" s="91"/>
      <c r="G109" s="92"/>
    </row>
    <row r="110" spans="2:7" ht="19.149999999999999" customHeight="1">
      <c r="B110" s="99"/>
      <c r="C110" s="100"/>
      <c r="D110" s="100"/>
      <c r="E110" s="100"/>
      <c r="F110" s="100"/>
      <c r="G110" s="101"/>
    </row>
  </sheetData>
  <mergeCells count="24">
    <mergeCell ref="B106:G106"/>
    <mergeCell ref="B103:G103"/>
    <mergeCell ref="B109:E109"/>
    <mergeCell ref="B105:G105"/>
    <mergeCell ref="B8:G8"/>
    <mergeCell ref="B12:G12"/>
    <mergeCell ref="B101:G101"/>
    <mergeCell ref="B107:G107"/>
    <mergeCell ref="B16:G16"/>
    <mergeCell ref="B37:G37"/>
    <mergeCell ref="B55:G55"/>
    <mergeCell ref="B25:G25"/>
    <mergeCell ref="B76:G76"/>
    <mergeCell ref="B84:G84"/>
    <mergeCell ref="B87:G87"/>
    <mergeCell ref="B95:G95"/>
    <mergeCell ref="B2:G4"/>
    <mergeCell ref="B5:G5"/>
    <mergeCell ref="C6:C7"/>
    <mergeCell ref="B6:B7"/>
    <mergeCell ref="D6:D7"/>
    <mergeCell ref="E6:E7"/>
    <mergeCell ref="F6:F7"/>
    <mergeCell ref="G6:G7"/>
  </mergeCells>
  <phoneticPr fontId="13" type="noConversion"/>
  <printOptions horizontalCentered="1"/>
  <pageMargins left="0.51181102362204722" right="0.51181102362204722" top="0.78740157480314965" bottom="0.78740157480314965" header="0.31496062992125984" footer="0.31496062992125984"/>
  <pageSetup paperSize="8" scale="54"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2">
    <pageSetUpPr fitToPage="1"/>
  </sheetPr>
  <dimension ref="A1:H77"/>
  <sheetViews>
    <sheetView topLeftCell="A21" zoomScale="115" zoomScaleNormal="115" workbookViewId="0">
      <selection activeCell="F27" sqref="F27"/>
    </sheetView>
  </sheetViews>
  <sheetFormatPr defaultRowHeight="13.15"/>
  <cols>
    <col min="2" max="2" width="57.5703125" style="26" bestFit="1" customWidth="1"/>
    <col min="3" max="3" width="10.28515625" style="14" bestFit="1" customWidth="1"/>
    <col min="4" max="4" width="17" style="14" bestFit="1" customWidth="1"/>
    <col min="5" max="5" width="79.5703125" style="14" bestFit="1" customWidth="1"/>
    <col min="7" max="7" width="14" customWidth="1"/>
    <col min="8" max="8" width="15.140625" customWidth="1"/>
  </cols>
  <sheetData>
    <row r="1" spans="1:5">
      <c r="B1" s="280" t="str">
        <f>BDI!B2</f>
        <v>Ato 15/2024 Contrato de Gestão nº 028/2020/ANA/SF Contrato 046/2024
DESENVOLVIMENTO DE PROJETOS INDIVIDUAIS POR PROPRIEDADE PARA IMPLEMENTAÇÃO DE PROGRAMA DE CONSERVAÇÃO EM MICROBACIA – ALTO SF E MÉDIO SF</v>
      </c>
      <c r="C1" s="281"/>
      <c r="D1" s="281"/>
      <c r="E1" s="281"/>
    </row>
    <row r="2" spans="1:5">
      <c r="B2" s="281"/>
      <c r="C2" s="281"/>
      <c r="D2" s="281"/>
      <c r="E2" s="281"/>
    </row>
    <row r="3" spans="1:5">
      <c r="B3" s="281"/>
      <c r="C3" s="281"/>
      <c r="D3" s="281"/>
      <c r="E3" s="281"/>
    </row>
    <row r="4" spans="1:5">
      <c r="B4" s="281"/>
      <c r="C4" s="281"/>
      <c r="D4" s="281"/>
      <c r="E4" s="281"/>
    </row>
    <row r="5" spans="1:5">
      <c r="B5" s="279" t="s">
        <v>224</v>
      </c>
      <c r="C5" s="279"/>
      <c r="D5" s="279"/>
      <c r="E5" s="279"/>
    </row>
    <row r="6" spans="1:5">
      <c r="A6" s="277" t="s">
        <v>225</v>
      </c>
      <c r="B6" s="282" t="s">
        <v>21</v>
      </c>
      <c r="C6" s="283" t="s">
        <v>226</v>
      </c>
      <c r="D6" s="282" t="s">
        <v>227</v>
      </c>
      <c r="E6" s="283" t="s">
        <v>228</v>
      </c>
    </row>
    <row r="7" spans="1:5">
      <c r="A7" s="278"/>
      <c r="B7" s="282"/>
      <c r="C7" s="283"/>
      <c r="D7" s="282"/>
      <c r="E7" s="283"/>
    </row>
    <row r="8" spans="1:5">
      <c r="A8" s="103" t="s">
        <v>229</v>
      </c>
      <c r="B8" s="118" t="s">
        <v>230</v>
      </c>
      <c r="C8" s="119" t="s">
        <v>56</v>
      </c>
      <c r="D8" s="119">
        <f>D9+D10+(D11/2.5)+(D12/50)+(D12/25)+(((D13/194)*3*2)/5)+(D14*5)</f>
        <v>35.306857189003438</v>
      </c>
      <c r="E8" s="116" t="s">
        <v>231</v>
      </c>
    </row>
    <row r="9" spans="1:5">
      <c r="B9" s="104" t="s">
        <v>54</v>
      </c>
      <c r="C9" s="53" t="s">
        <v>56</v>
      </c>
      <c r="D9" s="105">
        <f>'CUSTOS DE REFERÊNCIA'!G17</f>
        <v>0.71118333333333328</v>
      </c>
      <c r="E9" s="53" t="s">
        <v>231</v>
      </c>
    </row>
    <row r="10" spans="1:5">
      <c r="B10" s="104" t="s">
        <v>60</v>
      </c>
      <c r="C10" s="53" t="s">
        <v>56</v>
      </c>
      <c r="D10" s="105">
        <f>'CUSTOS DE REFERÊNCIA'!G19</f>
        <v>17.899999999999999</v>
      </c>
      <c r="E10" s="53" t="s">
        <v>231</v>
      </c>
    </row>
    <row r="11" spans="1:5" ht="12.6" customHeight="1">
      <c r="B11" s="104" t="s">
        <v>63</v>
      </c>
      <c r="C11" s="53" t="s">
        <v>168</v>
      </c>
      <c r="D11" s="105">
        <f>'CUSTOS DE REFERÊNCIA'!G20</f>
        <v>25.2867</v>
      </c>
      <c r="E11" s="53" t="s">
        <v>232</v>
      </c>
    </row>
    <row r="12" spans="1:5" ht="12.6" customHeight="1">
      <c r="B12" s="104" t="s">
        <v>66</v>
      </c>
      <c r="C12" s="53" t="s">
        <v>168</v>
      </c>
      <c r="D12" s="105">
        <f>'CUSTOS DE REFERÊNCIA'!G21</f>
        <v>46.208199999999998</v>
      </c>
      <c r="E12" s="53" t="s">
        <v>233</v>
      </c>
    </row>
    <row r="13" spans="1:5">
      <c r="B13" s="104" t="s">
        <v>69</v>
      </c>
      <c r="C13" s="53" t="s">
        <v>71</v>
      </c>
      <c r="D13" s="105">
        <f>'CUSTOS DE REFERÊNCIA'!G22</f>
        <v>11.6403</v>
      </c>
      <c r="E13" s="53" t="s">
        <v>234</v>
      </c>
    </row>
    <row r="14" spans="1:5">
      <c r="B14" s="104" t="s">
        <v>73</v>
      </c>
      <c r="C14" s="53" t="s">
        <v>56</v>
      </c>
      <c r="D14" s="105">
        <f>'CUSTOS DE REFERÊNCIA'!G23</f>
        <v>0.74729999999999996</v>
      </c>
      <c r="E14" s="53" t="s">
        <v>235</v>
      </c>
    </row>
    <row r="15" spans="1:5">
      <c r="A15" s="103" t="s">
        <v>236</v>
      </c>
      <c r="B15" s="118" t="s">
        <v>237</v>
      </c>
      <c r="C15" s="119" t="s">
        <v>160</v>
      </c>
      <c r="D15" s="119">
        <f>(D16)*3</f>
        <v>2.19</v>
      </c>
      <c r="E15" s="116" t="s">
        <v>231</v>
      </c>
    </row>
    <row r="16" spans="1:5">
      <c r="B16" s="104" t="s">
        <v>57</v>
      </c>
      <c r="C16" s="53" t="s">
        <v>238</v>
      </c>
      <c r="D16" s="106">
        <f>'CUSTOS DE REFERÊNCIA'!G18</f>
        <v>0.73</v>
      </c>
      <c r="E16" s="53" t="s">
        <v>239</v>
      </c>
    </row>
    <row r="17" spans="1:8">
      <c r="A17" s="103" t="s">
        <v>240</v>
      </c>
      <c r="B17" s="118" t="s">
        <v>241</v>
      </c>
      <c r="C17" s="119" t="s">
        <v>56</v>
      </c>
      <c r="D17" s="119">
        <f>(D18*120)+D19+(12*D20)+(16*D21)+(4*D22)+(2*D23)+(D24*17/1000)+(D25)+(D26*320)+D28+D27</f>
        <v>12307.527056133333</v>
      </c>
      <c r="E17" s="117"/>
    </row>
    <row r="18" spans="1:8" ht="26.45">
      <c r="B18" s="104" t="s">
        <v>242</v>
      </c>
      <c r="C18" s="53" t="s">
        <v>30</v>
      </c>
      <c r="D18" s="106">
        <f>'CUSTOS DE REFERÊNCIA'!G26</f>
        <v>42.670999999999999</v>
      </c>
      <c r="E18" s="53" t="s">
        <v>243</v>
      </c>
      <c r="G18" s="140"/>
      <c r="H18" s="140"/>
    </row>
    <row r="19" spans="1:8">
      <c r="B19" s="104" t="s">
        <v>80</v>
      </c>
      <c r="C19" s="53" t="s">
        <v>168</v>
      </c>
      <c r="D19" s="106">
        <f>'CUSTOS DE REFERÊNCIA'!G27</f>
        <v>480.4</v>
      </c>
      <c r="E19" s="53" t="s">
        <v>244</v>
      </c>
    </row>
    <row r="20" spans="1:8">
      <c r="B20" s="104" t="s">
        <v>82</v>
      </c>
      <c r="C20" s="53" t="s">
        <v>56</v>
      </c>
      <c r="D20" s="106">
        <f>'CUSTOS DE REFERÊNCIA'!G28</f>
        <v>20.87</v>
      </c>
      <c r="E20" s="53" t="s">
        <v>245</v>
      </c>
    </row>
    <row r="21" spans="1:8">
      <c r="B21" s="104" t="s">
        <v>84</v>
      </c>
      <c r="C21" s="53" t="s">
        <v>168</v>
      </c>
      <c r="D21" s="106">
        <f>'CUSTOS DE REFERÊNCIA'!G29</f>
        <v>14.42</v>
      </c>
      <c r="E21" s="53" t="s">
        <v>246</v>
      </c>
    </row>
    <row r="22" spans="1:8">
      <c r="B22" s="104" t="s">
        <v>66</v>
      </c>
      <c r="C22" s="53" t="s">
        <v>168</v>
      </c>
      <c r="D22" s="106">
        <f>'CUSTOS DE REFERÊNCIA'!G31</f>
        <v>46.208199999999998</v>
      </c>
      <c r="E22" s="53" t="s">
        <v>247</v>
      </c>
    </row>
    <row r="23" spans="1:8">
      <c r="B23" s="104" t="s">
        <v>88</v>
      </c>
      <c r="C23" s="53" t="s">
        <v>168</v>
      </c>
      <c r="D23" s="106">
        <f>'CUSTOS DE REFERÊNCIA'!G32</f>
        <v>12.1</v>
      </c>
      <c r="E23" s="53" t="s">
        <v>248</v>
      </c>
    </row>
    <row r="24" spans="1:8">
      <c r="B24" s="104" t="s">
        <v>91</v>
      </c>
      <c r="C24" s="53" t="s">
        <v>71</v>
      </c>
      <c r="D24" s="106">
        <f>'CUSTOS DE REFERÊNCIA'!G33</f>
        <v>49.348399999999998</v>
      </c>
      <c r="E24" s="53" t="s">
        <v>249</v>
      </c>
    </row>
    <row r="25" spans="1:8">
      <c r="B25" s="104" t="str">
        <f>'CUSTOS DE REFERÊNCIA'!D34</f>
        <v xml:space="preserve">LUVA PVC SOLDAVEL, 32 MM, PARA AGUA FRIA PREDIAL          </v>
      </c>
      <c r="C25" s="53" t="s">
        <v>51</v>
      </c>
      <c r="D25" s="106">
        <f>'CUSTOS DE REFERÊNCIA'!G34</f>
        <v>1.96</v>
      </c>
      <c r="E25" s="53" t="s">
        <v>250</v>
      </c>
    </row>
    <row r="26" spans="1:8">
      <c r="B26" s="104" t="s">
        <v>96</v>
      </c>
      <c r="C26" s="53" t="s">
        <v>56</v>
      </c>
      <c r="D26" s="106">
        <f>'CUSTOS DE REFERÊNCIA'!G35</f>
        <v>4.3341000000000003</v>
      </c>
      <c r="E26" s="53" t="s">
        <v>251</v>
      </c>
    </row>
    <row r="27" spans="1:8">
      <c r="B27" s="104" t="str">
        <f>'CUSTOS DE REFERÊNCIA'!D30</f>
        <v>TORNEIRA DE BOIA PARA 40 m.c.a.</v>
      </c>
      <c r="C27" s="53" t="s">
        <v>168</v>
      </c>
      <c r="D27" s="106">
        <f>'CUSTOS DE REFERÊNCIA'!G30</f>
        <v>170.37</v>
      </c>
      <c r="E27" s="53" t="s">
        <v>252</v>
      </c>
    </row>
    <row r="28" spans="1:8">
      <c r="B28" s="104" t="s">
        <v>99</v>
      </c>
      <c r="C28" s="53" t="s">
        <v>168</v>
      </c>
      <c r="D28" s="106">
        <f>'CUSTOS DE REFERÊNCIA'!G36</f>
        <v>4456.333333333333</v>
      </c>
      <c r="E28" s="53" t="s">
        <v>253</v>
      </c>
      <c r="G28" s="140"/>
    </row>
    <row r="29" spans="1:8">
      <c r="A29" s="103" t="s">
        <v>254</v>
      </c>
      <c r="B29" s="118" t="s">
        <v>255</v>
      </c>
      <c r="C29" s="119" t="s">
        <v>104</v>
      </c>
      <c r="D29" s="119">
        <f>D30+(D31*4)</f>
        <v>315.23216000000002</v>
      </c>
      <c r="E29" s="120"/>
    </row>
    <row r="30" spans="1:8">
      <c r="B30" s="141" t="s">
        <v>102</v>
      </c>
      <c r="C30" s="53" t="s">
        <v>104</v>
      </c>
      <c r="D30" s="106">
        <f>'CUSTOS DE REFERÊNCIA'!G38</f>
        <v>50.672159999999998</v>
      </c>
      <c r="E30" s="53" t="s">
        <v>256</v>
      </c>
    </row>
    <row r="31" spans="1:8">
      <c r="B31" s="108" t="s">
        <v>105</v>
      </c>
      <c r="C31" s="53" t="s">
        <v>71</v>
      </c>
      <c r="D31" s="106">
        <f>'CUSTOS DE REFERÊNCIA'!G39</f>
        <v>66.14</v>
      </c>
      <c r="E31" s="53" t="s">
        <v>257</v>
      </c>
    </row>
    <row r="32" spans="1:8">
      <c r="A32" s="103" t="s">
        <v>258</v>
      </c>
      <c r="B32" s="151" t="s">
        <v>259</v>
      </c>
      <c r="C32" s="119" t="str">
        <f>C33</f>
        <v>ha</v>
      </c>
      <c r="D32" s="119">
        <f>D33</f>
        <v>613.08000000000004</v>
      </c>
      <c r="E32" s="120"/>
      <c r="H32" s="140"/>
    </row>
    <row r="33" spans="1:7">
      <c r="B33" s="108" t="s">
        <v>107</v>
      </c>
      <c r="C33" s="57" t="s">
        <v>104</v>
      </c>
      <c r="D33" s="110">
        <f>'CUSTOS DE REFERÊNCIA'!G40</f>
        <v>613.08000000000004</v>
      </c>
      <c r="E33" s="111" t="s">
        <v>260</v>
      </c>
    </row>
    <row r="34" spans="1:7">
      <c r="A34" s="103" t="s">
        <v>261</v>
      </c>
      <c r="B34" s="151" t="s">
        <v>262</v>
      </c>
      <c r="C34" s="121" t="str">
        <f>C35</f>
        <v>muda</v>
      </c>
      <c r="D34" s="122">
        <f>D35</f>
        <v>1.2669306930693069</v>
      </c>
      <c r="E34" s="120"/>
    </row>
    <row r="35" spans="1:7">
      <c r="B35" s="108" t="s">
        <v>109</v>
      </c>
      <c r="C35" s="57" t="s">
        <v>111</v>
      </c>
      <c r="D35" s="112">
        <f>'CUSTOS DE REFERÊNCIA'!G41</f>
        <v>1.2669306930693069</v>
      </c>
      <c r="E35" s="107"/>
    </row>
    <row r="36" spans="1:7">
      <c r="B36" s="109" t="s">
        <v>263</v>
      </c>
      <c r="C36" s="113"/>
      <c r="D36" s="114"/>
      <c r="E36" s="107"/>
    </row>
    <row r="37" spans="1:7">
      <c r="A37" s="103" t="s">
        <v>264</v>
      </c>
      <c r="B37" s="123" t="s">
        <v>265</v>
      </c>
      <c r="C37" s="121" t="s">
        <v>111</v>
      </c>
      <c r="D37" s="124">
        <f>D38+D39+(D40*0.165)+(D41*0.6)+(D42)+(D43*5/1000)+(D44*125/1000)+D45</f>
        <v>33.64802334708471</v>
      </c>
      <c r="E37" s="120"/>
    </row>
    <row r="38" spans="1:7" ht="26.45">
      <c r="B38" s="108" t="s">
        <v>112</v>
      </c>
      <c r="C38" s="57" t="s">
        <v>111</v>
      </c>
      <c r="D38" s="110">
        <f>'CUSTOS DE REFERÊNCIA'!G42</f>
        <v>4.3075643564356429</v>
      </c>
      <c r="E38" s="57"/>
    </row>
    <row r="39" spans="1:7">
      <c r="B39" s="108" t="s">
        <v>114</v>
      </c>
      <c r="C39" s="57" t="s">
        <v>111</v>
      </c>
      <c r="D39" s="110">
        <f>'CUSTOS DE REFERÊNCIA'!G43</f>
        <v>0.81083564356435645</v>
      </c>
      <c r="E39" s="57" t="s">
        <v>266</v>
      </c>
    </row>
    <row r="40" spans="1:7">
      <c r="B40" s="108" t="s">
        <v>119</v>
      </c>
      <c r="C40" s="57" t="s">
        <v>71</v>
      </c>
      <c r="D40" s="110">
        <f>'CUSTOS DE REFERÊNCIA'!G45</f>
        <v>0.14299999999999999</v>
      </c>
      <c r="E40" s="57" t="s">
        <v>267</v>
      </c>
    </row>
    <row r="41" spans="1:7">
      <c r="B41" s="108" t="s">
        <v>121</v>
      </c>
      <c r="C41" s="57" t="s">
        <v>71</v>
      </c>
      <c r="D41" s="110">
        <f>'CUSTOS DE REFERÊNCIA'!G46</f>
        <v>19.373999999999999</v>
      </c>
      <c r="E41" s="57" t="s">
        <v>268</v>
      </c>
      <c r="F41" s="140"/>
    </row>
    <row r="42" spans="1:7">
      <c r="B42" s="108" t="s">
        <v>130</v>
      </c>
      <c r="C42" s="57" t="s">
        <v>111</v>
      </c>
      <c r="D42" s="110">
        <f>'CUSTOS DE REFERÊNCIA'!G50</f>
        <v>16.035900000000002</v>
      </c>
      <c r="E42" s="57" t="s">
        <v>269</v>
      </c>
    </row>
    <row r="43" spans="1:7">
      <c r="B43" s="108" t="s">
        <v>123</v>
      </c>
      <c r="C43" s="57" t="s">
        <v>71</v>
      </c>
      <c r="D43" s="110">
        <f>'CUSTOS DE REFERÊNCIA'!G47</f>
        <v>49.960555555555551</v>
      </c>
      <c r="E43" s="57" t="s">
        <v>270</v>
      </c>
    </row>
    <row r="44" spans="1:7">
      <c r="B44" s="108" t="s">
        <v>125</v>
      </c>
      <c r="C44" s="57" t="s">
        <v>71</v>
      </c>
      <c r="D44" s="110">
        <f>'CUSTOS DE REFERÊNCIA'!G48</f>
        <v>2.7448999999999999</v>
      </c>
      <c r="E44" s="57" t="s">
        <v>271</v>
      </c>
    </row>
    <row r="45" spans="1:7">
      <c r="B45" s="108" t="s">
        <v>272</v>
      </c>
      <c r="C45" s="57" t="s">
        <v>111</v>
      </c>
      <c r="D45" s="110">
        <f>'CUSTOS DE REFERÊNCIA'!G44+('CUSTOS DE REFERÊNCIA'!G83/2500)</f>
        <v>0.2528130693069307</v>
      </c>
      <c r="E45" s="57" t="s">
        <v>273</v>
      </c>
      <c r="G45" s="140"/>
    </row>
    <row r="46" spans="1:7">
      <c r="B46" s="118" t="s">
        <v>274</v>
      </c>
      <c r="C46" s="125"/>
      <c r="D46" s="126"/>
      <c r="E46" s="125" t="s">
        <v>231</v>
      </c>
      <c r="G46" s="140"/>
    </row>
    <row r="47" spans="1:7">
      <c r="A47" s="103" t="s">
        <v>275</v>
      </c>
      <c r="B47" s="123" t="s">
        <v>276</v>
      </c>
      <c r="C47" s="121" t="s">
        <v>111</v>
      </c>
      <c r="D47" s="119">
        <f>(D48)+(D49)+(D50*(5/1000))+(D51*125/1000)+D52</f>
        <v>17.692463990649067</v>
      </c>
      <c r="E47" s="120"/>
    </row>
    <row r="48" spans="1:7">
      <c r="B48" s="108" t="s">
        <v>114</v>
      </c>
      <c r="C48" s="57" t="s">
        <v>111</v>
      </c>
      <c r="D48" s="115">
        <f>'CUSTOS DE REFERÊNCIA'!G43</f>
        <v>0.81083564356435645</v>
      </c>
      <c r="E48" s="53" t="s">
        <v>277</v>
      </c>
    </row>
    <row r="49" spans="1:5">
      <c r="B49" s="104" t="s">
        <v>130</v>
      </c>
      <c r="C49" s="53" t="s">
        <v>111</v>
      </c>
      <c r="D49" s="106">
        <f>'CUSTOS DE REFERÊNCIA'!G50</f>
        <v>16.035900000000002</v>
      </c>
      <c r="E49" s="53" t="s">
        <v>278</v>
      </c>
    </row>
    <row r="50" spans="1:5">
      <c r="B50" s="104" t="s">
        <v>123</v>
      </c>
      <c r="C50" s="57" t="s">
        <v>71</v>
      </c>
      <c r="D50" s="106">
        <f>'CUSTOS DE REFERÊNCIA'!G47</f>
        <v>49.960555555555551</v>
      </c>
      <c r="E50" s="111" t="s">
        <v>279</v>
      </c>
    </row>
    <row r="51" spans="1:5">
      <c r="B51" s="108" t="s">
        <v>125</v>
      </c>
      <c r="C51" s="57" t="s">
        <v>71</v>
      </c>
      <c r="D51" s="110">
        <f>'CUSTOS DE REFERÊNCIA'!G48</f>
        <v>2.7448999999999999</v>
      </c>
      <c r="E51" s="57" t="s">
        <v>271</v>
      </c>
    </row>
    <row r="52" spans="1:5">
      <c r="B52" s="108" t="s">
        <v>272</v>
      </c>
      <c r="C52" s="57" t="s">
        <v>111</v>
      </c>
      <c r="D52" s="110">
        <f>'CUSTOS DE REFERÊNCIA'!G44+('CUSTOS DE REFERÊNCIA'!G83/2500)</f>
        <v>0.2528130693069307</v>
      </c>
      <c r="E52" s="57" t="s">
        <v>273</v>
      </c>
    </row>
    <row r="53" spans="1:5">
      <c r="A53" s="103" t="s">
        <v>280</v>
      </c>
      <c r="B53" s="118" t="s">
        <v>281</v>
      </c>
      <c r="C53" s="125" t="s">
        <v>111</v>
      </c>
      <c r="D53" s="126">
        <f>D54+(D55*0.12)</f>
        <v>0.98819196039603963</v>
      </c>
      <c r="E53" s="125"/>
    </row>
    <row r="54" spans="1:5" ht="26.45">
      <c r="B54" s="104" t="s">
        <v>132</v>
      </c>
      <c r="C54" s="53" t="s">
        <v>111</v>
      </c>
      <c r="D54" s="106">
        <f>'CUSTOS DE REFERÊNCIA'!G51</f>
        <v>0.65880396039603961</v>
      </c>
      <c r="E54" s="111" t="s">
        <v>282</v>
      </c>
    </row>
    <row r="55" spans="1:5">
      <c r="B55" s="104" t="s">
        <v>134</v>
      </c>
      <c r="C55" s="53" t="s">
        <v>71</v>
      </c>
      <c r="D55" s="106">
        <f>'CUSTOS DE REFERÊNCIA'!G52</f>
        <v>2.7448999999999999</v>
      </c>
      <c r="E55" s="111" t="s">
        <v>283</v>
      </c>
    </row>
    <row r="56" spans="1:5" ht="28.15" customHeight="1">
      <c r="A56" s="103" t="s">
        <v>284</v>
      </c>
      <c r="B56" s="118" t="s">
        <v>285</v>
      </c>
      <c r="C56" s="125" t="s">
        <v>177</v>
      </c>
      <c r="D56" s="126">
        <f>(D57+D58+D59+D60)/12</f>
        <v>22.617059659090909</v>
      </c>
      <c r="E56" s="125"/>
    </row>
    <row r="57" spans="1:5" ht="26.45">
      <c r="B57" s="108" t="str">
        <f>'CUSTOS DE REFERÊNCIA'!D78</f>
        <v>TRATOR DE PNEUS, POTÊNCIA 85 CV, TRAÇÃO 4X4, PESO COM LASTRO DE 4.675 KG - CHI DIURNO</v>
      </c>
      <c r="C57" s="111" t="str">
        <f>'CUSTOS DE REFERÊNCIA'!F78</f>
        <v>hora</v>
      </c>
      <c r="D57" s="133">
        <f>'CUSTOS DE REFERÊNCIA'!G78</f>
        <v>55.94</v>
      </c>
      <c r="E57" s="53" t="s">
        <v>286</v>
      </c>
    </row>
    <row r="58" spans="1:5" ht="26.45">
      <c r="B58" s="108" t="str">
        <f>'CUSTOS DE REFERÊNCIA'!D79</f>
        <v>TRATOR DE PNEUS, POTÊNCIA 85 CV, TRAÇÃO 4X4, PESO COM LASTRO DE 4.675 KG - CHP DIURNO.</v>
      </c>
      <c r="C58" s="111" t="str">
        <f>'CUSTOS DE REFERÊNCIA'!F79</f>
        <v>hora</v>
      </c>
      <c r="D58" s="133">
        <f>'CUSTOS DE REFERÊNCIA'!G79</f>
        <v>140.55000000000001</v>
      </c>
      <c r="E58" s="53" t="s">
        <v>286</v>
      </c>
    </row>
    <row r="59" spans="1:5">
      <c r="B59" s="108" t="str">
        <f>'CUSTOS DE REFERÊNCIA'!D80</f>
        <v>TÉCNICO AMBIENTAL</v>
      </c>
      <c r="C59" s="111" t="str">
        <f>'CUSTOS DE REFERÊNCIA'!F80</f>
        <v>hora</v>
      </c>
      <c r="D59" s="133">
        <f>'CUSTOS DE REFERÊNCIA'!G80</f>
        <v>37.144715909090912</v>
      </c>
      <c r="E59" s="53" t="s">
        <v>287</v>
      </c>
    </row>
    <row r="60" spans="1:5">
      <c r="B60" s="108" t="str">
        <f>'CUSTOS DE REFERÊNCIA'!D81</f>
        <v>OPERADOR DE TRATOR</v>
      </c>
      <c r="C60" s="111" t="str">
        <f>'CUSTOS DE REFERÊNCIA'!F81</f>
        <v>hora</v>
      </c>
      <c r="D60" s="133">
        <f>'CUSTOS DE REFERÊNCIA'!G81</f>
        <v>37.770000000000003</v>
      </c>
      <c r="E60" s="53" t="s">
        <v>286</v>
      </c>
    </row>
    <row r="61" spans="1:5" ht="26.45">
      <c r="A61" s="103" t="s">
        <v>288</v>
      </c>
      <c r="B61" s="118" t="s">
        <v>289</v>
      </c>
      <c r="C61" s="125" t="s">
        <v>168</v>
      </c>
      <c r="D61" s="126">
        <f>D62*(3.1416*16*1.5)+(D63*(8*2*0.5))</f>
        <v>552.93139199999996</v>
      </c>
      <c r="E61" s="125"/>
    </row>
    <row r="62" spans="1:5">
      <c r="B62" s="108" t="s">
        <v>182</v>
      </c>
      <c r="C62" s="53" t="s">
        <v>177</v>
      </c>
      <c r="D62" s="134">
        <f>'CUSTOS DE REFERÊNCIA'!G77</f>
        <v>6.63</v>
      </c>
      <c r="E62" s="111" t="s">
        <v>290</v>
      </c>
    </row>
    <row r="63" spans="1:5">
      <c r="B63" s="108" t="s">
        <v>291</v>
      </c>
      <c r="C63" s="53" t="s">
        <v>177</v>
      </c>
      <c r="D63" s="134">
        <f>'CUSTOS DE REFERÊNCIA'!G77</f>
        <v>6.63</v>
      </c>
      <c r="E63" s="111" t="s">
        <v>292</v>
      </c>
    </row>
    <row r="64" spans="1:5">
      <c r="A64" s="103" t="s">
        <v>293</v>
      </c>
      <c r="B64" s="118" t="s">
        <v>294</v>
      </c>
      <c r="C64" s="125" t="s">
        <v>168</v>
      </c>
      <c r="D64" s="126">
        <f>D65*(3.1416*36*1.5)</f>
        <v>1124.7556319999999</v>
      </c>
      <c r="E64" s="125"/>
    </row>
    <row r="65" spans="1:5">
      <c r="B65" s="108" t="s">
        <v>182</v>
      </c>
      <c r="C65" s="53" t="s">
        <v>177</v>
      </c>
      <c r="D65" s="134">
        <f>'CUSTOS DE REFERÊNCIA'!G77</f>
        <v>6.63</v>
      </c>
      <c r="E65" s="111" t="s">
        <v>290</v>
      </c>
    </row>
    <row r="66" spans="1:5">
      <c r="A66" s="103" t="s">
        <v>295</v>
      </c>
      <c r="B66" s="118" t="s">
        <v>296</v>
      </c>
      <c r="C66" s="125" t="s">
        <v>168</v>
      </c>
      <c r="D66" s="126">
        <f>D67*2*4</f>
        <v>53.04</v>
      </c>
      <c r="E66" s="125"/>
    </row>
    <row r="67" spans="1:5">
      <c r="B67" s="108" t="s">
        <v>297</v>
      </c>
      <c r="C67" s="53" t="s">
        <v>177</v>
      </c>
      <c r="D67" s="134">
        <f>'CUSTOS DE REFERÊNCIA'!G77</f>
        <v>6.63</v>
      </c>
      <c r="E67" s="111" t="s">
        <v>298</v>
      </c>
    </row>
    <row r="68" spans="1:5">
      <c r="A68" s="103" t="s">
        <v>299</v>
      </c>
      <c r="B68" s="118" t="s">
        <v>300</v>
      </c>
      <c r="C68" s="125" t="s">
        <v>168</v>
      </c>
      <c r="D68" s="126">
        <f>(3*D69)+(3*D70)+(8*D71)</f>
        <v>1003.5441</v>
      </c>
      <c r="E68" s="125"/>
    </row>
    <row r="69" spans="1:5">
      <c r="B69" s="108" t="str">
        <f>'CUSTOS DE REFERÊNCIA'!D85</f>
        <v>RÉGUA LINIMÉTRICA</v>
      </c>
      <c r="C69" s="53" t="s">
        <v>168</v>
      </c>
      <c r="D69" s="134">
        <f>'CUSTOS DE REFERÊNCIA'!G85</f>
        <v>252.33333333333334</v>
      </c>
      <c r="E69" s="111" t="s">
        <v>301</v>
      </c>
    </row>
    <row r="70" spans="1:5">
      <c r="B70" s="104" t="s">
        <v>63</v>
      </c>
      <c r="C70" s="53" t="s">
        <v>177</v>
      </c>
      <c r="D70" s="134">
        <f>'CUSTOS DE REFERÊNCIA'!G20</f>
        <v>25.2867</v>
      </c>
      <c r="E70" s="111" t="s">
        <v>302</v>
      </c>
    </row>
    <row r="71" spans="1:5">
      <c r="B71" s="104" t="str">
        <f>'CUSTOS DE REFERÊNCIA'!D86</f>
        <v>Mão de Obra para instalação de estrutura</v>
      </c>
      <c r="C71" s="53" t="s">
        <v>168</v>
      </c>
      <c r="D71" s="134">
        <f>'CUSTOS DE REFERÊNCIA'!G86</f>
        <v>21.3355</v>
      </c>
      <c r="E71" s="111" t="s">
        <v>303</v>
      </c>
    </row>
    <row r="72" spans="1:5">
      <c r="A72" s="103" t="s">
        <v>304</v>
      </c>
      <c r="B72" s="118" t="s">
        <v>305</v>
      </c>
      <c r="C72" s="125" t="s">
        <v>168</v>
      </c>
      <c r="D72" s="126">
        <f>(2*D73)+(22.83*D74)+(0.3*D75)+D76+(8*D77)</f>
        <v>1823.8480999999999</v>
      </c>
      <c r="E72" s="125"/>
    </row>
    <row r="73" spans="1:5">
      <c r="B73" s="108" t="str">
        <f>'CUSTOS DE REFERÊNCIA'!D96</f>
        <v>FORMA PARA ESTRUTURA</v>
      </c>
      <c r="C73" s="232" t="str">
        <f>'CUSTOS DE REFERÊNCIA'!F96</f>
        <v>M2</v>
      </c>
      <c r="D73" s="134">
        <f>'CUSTOS DE REFERÊNCIA'!G96</f>
        <v>166.7</v>
      </c>
      <c r="E73" s="111" t="s">
        <v>306</v>
      </c>
    </row>
    <row r="74" spans="1:5">
      <c r="B74" s="108" t="str">
        <f>'CUSTOS DE REFERÊNCIA'!D97</f>
        <v>ARMAÇÃO DE SAPATA</v>
      </c>
      <c r="C74" s="232" t="str">
        <f>'CUSTOS DE REFERÊNCIA'!F97</f>
        <v>KG</v>
      </c>
      <c r="D74" s="134">
        <f>'CUSTOS DE REFERÊNCIA'!G97</f>
        <v>14.07</v>
      </c>
      <c r="E74" s="111" t="s">
        <v>307</v>
      </c>
    </row>
    <row r="75" spans="1:5">
      <c r="B75" s="108" t="str">
        <f>'CUSTOS DE REFERÊNCIA'!D98</f>
        <v>CONCRETAGEM DE SAPATA</v>
      </c>
      <c r="C75" s="232" t="str">
        <f>'CUSTOS DE REFERÊNCIA'!F98</f>
        <v>M3</v>
      </c>
      <c r="D75" s="134">
        <f>'CUSTOS DE REFERÊNCIA'!G98</f>
        <v>850.82</v>
      </c>
      <c r="E75" s="111" t="s">
        <v>308</v>
      </c>
    </row>
    <row r="76" spans="1:5">
      <c r="B76" s="108" t="str">
        <f>'CUSTOS DE REFERÊNCIA'!D99</f>
        <v>PLACA DE ENCERRAMENTO</v>
      </c>
      <c r="C76" s="232" t="str">
        <f>'CUSTOS DE REFERÊNCIA'!F99</f>
        <v>uni.</v>
      </c>
      <c r="D76" s="134">
        <f>'CUSTOS DE REFERÊNCIA'!G99</f>
        <v>743.3</v>
      </c>
      <c r="E76" s="111" t="s">
        <v>309</v>
      </c>
    </row>
    <row r="77" spans="1:5">
      <c r="B77" s="233" t="str">
        <f>'CUSTOS DE REFERÊNCIA'!D86</f>
        <v>Mão de Obra para instalação de estrutura</v>
      </c>
      <c r="C77" s="232" t="str">
        <f>'CUSTOS DE REFERÊNCIA'!F86</f>
        <v>hora</v>
      </c>
      <c r="D77" s="134">
        <f>'CUSTOS DE REFERÊNCIA'!G86</f>
        <v>21.3355</v>
      </c>
      <c r="E77" s="111" t="s">
        <v>310</v>
      </c>
    </row>
  </sheetData>
  <mergeCells count="7">
    <mergeCell ref="A6:A7"/>
    <mergeCell ref="B5:E5"/>
    <mergeCell ref="B1:E4"/>
    <mergeCell ref="B6:B7"/>
    <mergeCell ref="C6:C7"/>
    <mergeCell ref="D6:D7"/>
    <mergeCell ref="E6:E7"/>
  </mergeCells>
  <printOptions horizontalCentered="1"/>
  <pageMargins left="0.51181102362204722" right="0.51181102362204722" top="0.78740157480314965" bottom="0.78740157480314965" header="0.31496062992125984" footer="0.31496062992125984"/>
  <pageSetup paperSize="8" scale="80" orientation="portrait" r:id="rId1"/>
  <ignoredErrors>
    <ignoredError sqref="D64 D6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pageSetUpPr fitToPage="1"/>
  </sheetPr>
  <dimension ref="A1:L36"/>
  <sheetViews>
    <sheetView topLeftCell="B1" zoomScale="85" zoomScaleNormal="85" workbookViewId="0">
      <selection activeCell="F27" sqref="F27"/>
    </sheetView>
  </sheetViews>
  <sheetFormatPr defaultColWidth="9.140625" defaultRowHeight="13.15"/>
  <cols>
    <col min="1" max="1" width="9.140625" style="18"/>
    <col min="2" max="2" width="56.42578125" style="14" customWidth="1"/>
    <col min="3" max="3" width="10.7109375" style="14" customWidth="1"/>
    <col min="4" max="4" width="89.5703125" style="14" bestFit="1" customWidth="1"/>
    <col min="5" max="5" width="17.140625" style="14" customWidth="1"/>
    <col min="6" max="6" width="18.7109375" style="14" bestFit="1" customWidth="1"/>
    <col min="7" max="7" width="9.140625" style="14"/>
    <col min="8" max="8" width="18.28515625" style="14" customWidth="1"/>
    <col min="9" max="9" width="22.28515625" style="14" customWidth="1"/>
    <col min="10" max="10" width="16.5703125" style="14" customWidth="1"/>
    <col min="11" max="11" width="13.5703125" style="14" bestFit="1" customWidth="1"/>
    <col min="12" max="12" width="30" style="14" customWidth="1"/>
    <col min="13" max="16384" width="9.140625" style="14"/>
  </cols>
  <sheetData>
    <row r="1" spans="1:12" ht="67.5" customHeight="1">
      <c r="B1" s="298" t="str">
        <f>BDI!B2</f>
        <v>Ato 15/2024 Contrato de Gestão nº 028/2020/ANA/SF Contrato 046/2024
DESENVOLVIMENTO DE PROJETOS INDIVIDUAIS POR PROPRIEDADE PARA IMPLEMENTAÇÃO DE PROGRAMA DE CONSERVAÇÃO EM MICROBACIA – ALTO SF E MÉDIO SF</v>
      </c>
      <c r="C1" s="299"/>
      <c r="D1" s="299"/>
      <c r="E1" s="299"/>
      <c r="F1" s="299"/>
      <c r="G1" s="299"/>
      <c r="H1" s="299"/>
      <c r="I1" s="299"/>
      <c r="J1" s="299"/>
      <c r="K1" s="299"/>
      <c r="L1" s="300"/>
    </row>
    <row r="2" spans="1:12">
      <c r="B2" s="301" t="s">
        <v>311</v>
      </c>
      <c r="C2" s="302"/>
      <c r="D2" s="302"/>
      <c r="E2" s="302"/>
      <c r="F2" s="302"/>
      <c r="G2" s="302"/>
      <c r="H2" s="302"/>
      <c r="I2" s="302"/>
      <c r="J2" s="302"/>
      <c r="K2" s="302"/>
      <c r="L2" s="303"/>
    </row>
    <row r="3" spans="1:12">
      <c r="B3" s="15"/>
      <c r="C3" s="17"/>
      <c r="D3" s="17"/>
      <c r="E3" s="17"/>
      <c r="F3" s="17"/>
      <c r="G3" s="17"/>
      <c r="H3" s="17"/>
      <c r="I3" s="17"/>
      <c r="J3" s="17"/>
      <c r="K3" s="17"/>
      <c r="L3" s="16"/>
    </row>
    <row r="4" spans="1:12">
      <c r="A4" s="277" t="s">
        <v>225</v>
      </c>
      <c r="B4" s="283" t="s">
        <v>21</v>
      </c>
      <c r="C4" s="283" t="s">
        <v>312</v>
      </c>
      <c r="D4" s="283"/>
      <c r="E4" s="283"/>
      <c r="F4" s="283" t="s">
        <v>313</v>
      </c>
      <c r="G4" s="283"/>
      <c r="H4" s="283"/>
      <c r="I4" s="283"/>
      <c r="J4" s="283"/>
      <c r="K4" s="283" t="s">
        <v>314</v>
      </c>
      <c r="L4" s="283"/>
    </row>
    <row r="5" spans="1:12">
      <c r="A5" s="278"/>
      <c r="B5" s="283"/>
      <c r="C5" s="283"/>
      <c r="D5" s="283"/>
      <c r="E5" s="283"/>
      <c r="F5" s="283"/>
      <c r="G5" s="283"/>
      <c r="H5" s="283"/>
      <c r="I5" s="283"/>
      <c r="J5" s="283"/>
      <c r="K5" s="283"/>
      <c r="L5" s="283"/>
    </row>
    <row r="6" spans="1:12">
      <c r="A6" s="296"/>
      <c r="B6" s="283"/>
      <c r="C6" s="102" t="s">
        <v>315</v>
      </c>
      <c r="D6" s="102" t="s">
        <v>316</v>
      </c>
      <c r="E6" s="102" t="s">
        <v>317</v>
      </c>
      <c r="F6" s="102" t="s">
        <v>318</v>
      </c>
      <c r="G6" s="102" t="s">
        <v>316</v>
      </c>
      <c r="H6" s="102" t="s">
        <v>319</v>
      </c>
      <c r="I6" s="102" t="s">
        <v>225</v>
      </c>
      <c r="J6" s="102" t="s">
        <v>320</v>
      </c>
      <c r="K6" s="102" t="s">
        <v>226</v>
      </c>
      <c r="L6" s="102" t="s">
        <v>227</v>
      </c>
    </row>
    <row r="7" spans="1:12">
      <c r="A7" s="102" t="s">
        <v>321</v>
      </c>
      <c r="B7" s="48" t="s">
        <v>54</v>
      </c>
      <c r="C7" s="45">
        <v>1</v>
      </c>
      <c r="D7" s="46" t="s">
        <v>322</v>
      </c>
      <c r="E7" s="47" t="s">
        <v>323</v>
      </c>
      <c r="F7" s="234">
        <v>21.3355</v>
      </c>
      <c r="G7" s="46"/>
      <c r="H7" s="221">
        <v>45658</v>
      </c>
      <c r="I7" s="47" t="s">
        <v>324</v>
      </c>
      <c r="J7" s="49"/>
      <c r="K7" s="45" t="s">
        <v>160</v>
      </c>
      <c r="L7" s="50">
        <f>(F7*C7)/30</f>
        <v>0.71118333333333328</v>
      </c>
    </row>
    <row r="8" spans="1:12">
      <c r="A8" s="102" t="s">
        <v>325</v>
      </c>
      <c r="B8" s="51" t="s">
        <v>60</v>
      </c>
      <c r="C8" s="45">
        <v>2.5</v>
      </c>
      <c r="D8" s="45" t="s">
        <v>326</v>
      </c>
      <c r="E8" s="47" t="s">
        <v>323</v>
      </c>
      <c r="F8" s="234">
        <v>7.16</v>
      </c>
      <c r="G8" s="48"/>
      <c r="H8" s="221">
        <v>45658</v>
      </c>
      <c r="I8" s="47" t="s">
        <v>324</v>
      </c>
      <c r="J8" s="49"/>
      <c r="K8" s="45" t="s">
        <v>160</v>
      </c>
      <c r="L8" s="50">
        <f>F8*C8</f>
        <v>17.899999999999999</v>
      </c>
    </row>
    <row r="9" spans="1:12">
      <c r="A9" s="102" t="s">
        <v>327</v>
      </c>
      <c r="B9" s="51" t="s">
        <v>57</v>
      </c>
      <c r="C9" s="45">
        <v>1</v>
      </c>
      <c r="D9" s="45" t="s">
        <v>328</v>
      </c>
      <c r="E9" s="47" t="s">
        <v>323</v>
      </c>
      <c r="F9" s="234">
        <v>0.73</v>
      </c>
      <c r="G9" s="48"/>
      <c r="H9" s="221">
        <v>45658</v>
      </c>
      <c r="I9" s="47">
        <v>4915744</v>
      </c>
      <c r="J9" s="49"/>
      <c r="K9" s="45" t="s">
        <v>59</v>
      </c>
      <c r="L9" s="50">
        <f>F9</f>
        <v>0.73</v>
      </c>
    </row>
    <row r="10" spans="1:12">
      <c r="A10" s="102" t="s">
        <v>329</v>
      </c>
      <c r="B10" s="51" t="s">
        <v>242</v>
      </c>
      <c r="C10" s="45">
        <v>2</v>
      </c>
      <c r="D10" s="45" t="s">
        <v>330</v>
      </c>
      <c r="E10" s="47" t="s">
        <v>323</v>
      </c>
      <c r="F10" s="235">
        <v>21.3355</v>
      </c>
      <c r="G10" s="51"/>
      <c r="H10" s="221">
        <v>45658</v>
      </c>
      <c r="I10" s="47" t="s">
        <v>324</v>
      </c>
      <c r="J10" s="49"/>
      <c r="K10" s="45" t="s">
        <v>331</v>
      </c>
      <c r="L10" s="50">
        <f>(F10*C10)</f>
        <v>42.670999999999999</v>
      </c>
    </row>
    <row r="11" spans="1:12">
      <c r="A11" s="102" t="s">
        <v>332</v>
      </c>
      <c r="B11" s="56" t="s">
        <v>333</v>
      </c>
      <c r="C11" s="52">
        <v>1.8</v>
      </c>
      <c r="D11" s="57" t="s">
        <v>334</v>
      </c>
      <c r="E11" s="47" t="s">
        <v>323</v>
      </c>
      <c r="F11" s="110">
        <v>28.151199999999999</v>
      </c>
      <c r="G11" s="57"/>
      <c r="H11" s="221">
        <v>45658</v>
      </c>
      <c r="I11" s="129" t="s">
        <v>335</v>
      </c>
      <c r="J11" s="49"/>
      <c r="K11" s="52" t="s">
        <v>104</v>
      </c>
      <c r="L11" s="55">
        <f t="shared" ref="L11:L21" si="0">C11*F11</f>
        <v>50.672159999999998</v>
      </c>
    </row>
    <row r="12" spans="1:12">
      <c r="A12" s="102" t="s">
        <v>336</v>
      </c>
      <c r="B12" s="56" t="s">
        <v>337</v>
      </c>
      <c r="C12" s="52">
        <v>20</v>
      </c>
      <c r="D12" s="57" t="s">
        <v>334</v>
      </c>
      <c r="E12" s="47" t="s">
        <v>323</v>
      </c>
      <c r="F12" s="110">
        <v>30.654</v>
      </c>
      <c r="G12" s="57"/>
      <c r="H12" s="221">
        <v>45658</v>
      </c>
      <c r="I12" s="129" t="s">
        <v>338</v>
      </c>
      <c r="J12" s="49"/>
      <c r="K12" s="52" t="s">
        <v>104</v>
      </c>
      <c r="L12" s="55">
        <f t="shared" si="0"/>
        <v>613.08000000000004</v>
      </c>
    </row>
    <row r="13" spans="1:12">
      <c r="A13" s="102" t="s">
        <v>339</v>
      </c>
      <c r="B13" s="56" t="s">
        <v>340</v>
      </c>
      <c r="C13" s="52">
        <v>50</v>
      </c>
      <c r="D13" s="57" t="s">
        <v>341</v>
      </c>
      <c r="E13" s="47" t="s">
        <v>323</v>
      </c>
      <c r="F13" s="110">
        <v>28.151199999999999</v>
      </c>
      <c r="G13" s="57"/>
      <c r="H13" s="221">
        <v>45658</v>
      </c>
      <c r="I13" s="129" t="s">
        <v>335</v>
      </c>
      <c r="J13" s="49"/>
      <c r="K13" s="52" t="s">
        <v>104</v>
      </c>
      <c r="L13" s="55">
        <f t="shared" si="0"/>
        <v>1407.56</v>
      </c>
    </row>
    <row r="14" spans="1:12">
      <c r="A14" s="102" t="s">
        <v>342</v>
      </c>
      <c r="B14" s="56" t="s">
        <v>343</v>
      </c>
      <c r="C14" s="52">
        <v>170</v>
      </c>
      <c r="D14" s="57" t="s">
        <v>344</v>
      </c>
      <c r="E14" s="47" t="s">
        <v>323</v>
      </c>
      <c r="F14" s="110">
        <v>28.151199999999999</v>
      </c>
      <c r="G14" s="57"/>
      <c r="H14" s="221">
        <v>45658</v>
      </c>
      <c r="I14" s="129" t="s">
        <v>335</v>
      </c>
      <c r="J14" s="49"/>
      <c r="K14" s="52" t="s">
        <v>104</v>
      </c>
      <c r="L14" s="55">
        <f t="shared" si="0"/>
        <v>4785.7039999999997</v>
      </c>
    </row>
    <row r="15" spans="1:12" ht="52.9">
      <c r="A15" s="102" t="s">
        <v>345</v>
      </c>
      <c r="B15" s="58" t="s">
        <v>346</v>
      </c>
      <c r="C15" s="59">
        <v>32</v>
      </c>
      <c r="D15" s="60" t="s">
        <v>347</v>
      </c>
      <c r="E15" s="47" t="s">
        <v>323</v>
      </c>
      <c r="F15" s="110">
        <v>28.151199999999999</v>
      </c>
      <c r="G15" s="60"/>
      <c r="H15" s="221">
        <v>45658</v>
      </c>
      <c r="I15" s="129" t="s">
        <v>335</v>
      </c>
      <c r="J15" s="49"/>
      <c r="K15" s="52" t="s">
        <v>104</v>
      </c>
      <c r="L15" s="55">
        <f t="shared" si="0"/>
        <v>900.83839999999998</v>
      </c>
    </row>
    <row r="16" spans="1:12">
      <c r="A16" s="102" t="s">
        <v>348</v>
      </c>
      <c r="B16" s="56" t="s">
        <v>349</v>
      </c>
      <c r="C16" s="52">
        <v>26</v>
      </c>
      <c r="D16" s="57" t="s">
        <v>344</v>
      </c>
      <c r="E16" s="47" t="s">
        <v>323</v>
      </c>
      <c r="F16" s="110">
        <v>28.151199999999999</v>
      </c>
      <c r="G16" s="57"/>
      <c r="H16" s="221">
        <v>45658</v>
      </c>
      <c r="I16" s="129" t="s">
        <v>335</v>
      </c>
      <c r="J16" s="49"/>
      <c r="K16" s="52" t="s">
        <v>104</v>
      </c>
      <c r="L16" s="55">
        <f>C16*F16</f>
        <v>731.93119999999999</v>
      </c>
    </row>
    <row r="17" spans="1:12">
      <c r="A17" s="102" t="s">
        <v>350</v>
      </c>
      <c r="B17" s="56" t="s">
        <v>351</v>
      </c>
      <c r="C17" s="52">
        <v>8</v>
      </c>
      <c r="D17" s="57" t="s">
        <v>352</v>
      </c>
      <c r="E17" s="47" t="s">
        <v>323</v>
      </c>
      <c r="F17" s="110">
        <v>28.151199999999999</v>
      </c>
      <c r="G17" s="57"/>
      <c r="H17" s="221">
        <v>45658</v>
      </c>
      <c r="I17" s="129" t="s">
        <v>335</v>
      </c>
      <c r="J17" s="49"/>
      <c r="K17" s="52" t="s">
        <v>104</v>
      </c>
      <c r="L17" s="55">
        <f t="shared" si="0"/>
        <v>225.20959999999999</v>
      </c>
    </row>
    <row r="18" spans="1:12">
      <c r="A18" s="102" t="s">
        <v>353</v>
      </c>
      <c r="B18" s="56" t="s">
        <v>354</v>
      </c>
      <c r="C18" s="52">
        <v>5</v>
      </c>
      <c r="D18" s="57" t="s">
        <v>355</v>
      </c>
      <c r="E18" s="47" t="s">
        <v>323</v>
      </c>
      <c r="F18" s="110">
        <v>28.151199999999999</v>
      </c>
      <c r="G18" s="57"/>
      <c r="H18" s="221">
        <v>45658</v>
      </c>
      <c r="I18" s="129" t="s">
        <v>335</v>
      </c>
      <c r="J18" s="49"/>
      <c r="K18" s="52" t="s">
        <v>104</v>
      </c>
      <c r="L18" s="55">
        <f>C18*F18</f>
        <v>140.756</v>
      </c>
    </row>
    <row r="19" spans="1:12">
      <c r="A19" s="102" t="s">
        <v>356</v>
      </c>
      <c r="B19" s="56" t="s">
        <v>357</v>
      </c>
      <c r="C19" s="52">
        <v>10</v>
      </c>
      <c r="D19" s="57" t="s">
        <v>358</v>
      </c>
      <c r="E19" s="47" t="s">
        <v>323</v>
      </c>
      <c r="F19" s="110">
        <v>28.151199999999999</v>
      </c>
      <c r="G19" s="57"/>
      <c r="H19" s="221">
        <v>45658</v>
      </c>
      <c r="I19" s="129" t="s">
        <v>335</v>
      </c>
      <c r="J19" s="49"/>
      <c r="K19" s="52" t="s">
        <v>104</v>
      </c>
      <c r="L19" s="55">
        <f t="shared" si="0"/>
        <v>281.512</v>
      </c>
    </row>
    <row r="20" spans="1:12">
      <c r="A20" s="102" t="s">
        <v>359</v>
      </c>
      <c r="B20" s="56" t="s">
        <v>360</v>
      </c>
      <c r="C20" s="52">
        <v>10</v>
      </c>
      <c r="D20" s="57" t="s">
        <v>358</v>
      </c>
      <c r="E20" s="47" t="s">
        <v>323</v>
      </c>
      <c r="F20" s="110">
        <v>28.151199999999999</v>
      </c>
      <c r="G20" s="57"/>
      <c r="H20" s="221">
        <v>45658</v>
      </c>
      <c r="I20" s="129" t="s">
        <v>361</v>
      </c>
      <c r="J20" s="49"/>
      <c r="K20" s="52" t="s">
        <v>104</v>
      </c>
      <c r="L20" s="55">
        <f t="shared" si="0"/>
        <v>281.512</v>
      </c>
    </row>
    <row r="21" spans="1:12">
      <c r="A21" s="102" t="s">
        <v>362</v>
      </c>
      <c r="B21" s="56" t="s">
        <v>363</v>
      </c>
      <c r="C21" s="52">
        <v>1</v>
      </c>
      <c r="D21" s="197" t="s">
        <v>197</v>
      </c>
      <c r="E21" s="47" t="s">
        <v>323</v>
      </c>
      <c r="F21" s="235">
        <v>21.3355</v>
      </c>
      <c r="G21" s="48"/>
      <c r="H21" s="221">
        <v>45658</v>
      </c>
      <c r="I21" s="47" t="s">
        <v>324</v>
      </c>
      <c r="J21" s="49"/>
      <c r="K21" s="52" t="s">
        <v>331</v>
      </c>
      <c r="L21" s="55">
        <f t="shared" si="0"/>
        <v>21.3355</v>
      </c>
    </row>
    <row r="22" spans="1:12" ht="26.45">
      <c r="A22" s="102" t="s">
        <v>364</v>
      </c>
      <c r="B22" s="56" t="s">
        <v>365</v>
      </c>
      <c r="C22" s="52">
        <v>1</v>
      </c>
      <c r="D22" s="197" t="s">
        <v>366</v>
      </c>
      <c r="E22" s="47" t="s">
        <v>323</v>
      </c>
      <c r="F22" s="235">
        <f>(6816.9716/22/8)+(6157.8463/22/8)</f>
        <v>73.720556250000001</v>
      </c>
      <c r="G22" s="48"/>
      <c r="H22" s="221">
        <v>45658</v>
      </c>
      <c r="I22" s="47" t="s">
        <v>367</v>
      </c>
      <c r="J22" s="49"/>
      <c r="K22" s="52" t="s">
        <v>30</v>
      </c>
      <c r="L22" s="55">
        <f>(C22*F22)</f>
        <v>73.720556250000001</v>
      </c>
    </row>
    <row r="25" spans="1:12">
      <c r="A25" s="14"/>
      <c r="B25" s="294" t="s">
        <v>368</v>
      </c>
      <c r="C25" s="295"/>
      <c r="D25" s="295"/>
      <c r="E25" s="295"/>
      <c r="F25" s="286" t="s">
        <v>313</v>
      </c>
      <c r="G25" s="290"/>
      <c r="H25" s="290"/>
      <c r="I25" s="291"/>
      <c r="J25" s="286" t="s">
        <v>314</v>
      </c>
      <c r="K25" s="291"/>
      <c r="L25" s="286" t="s">
        <v>369</v>
      </c>
    </row>
    <row r="26" spans="1:12" ht="28.15" customHeight="1">
      <c r="A26" s="196"/>
      <c r="B26" s="283" t="s">
        <v>21</v>
      </c>
      <c r="C26" s="283" t="s">
        <v>370</v>
      </c>
      <c r="D26" s="283"/>
      <c r="E26" s="297"/>
      <c r="F26" s="288"/>
      <c r="G26" s="292"/>
      <c r="H26" s="292"/>
      <c r="I26" s="293"/>
      <c r="J26" s="288"/>
      <c r="K26" s="293"/>
      <c r="L26" s="287"/>
    </row>
    <row r="27" spans="1:12">
      <c r="A27" s="196"/>
      <c r="B27" s="283"/>
      <c r="C27" s="283"/>
      <c r="D27" s="283"/>
      <c r="E27" s="283"/>
      <c r="F27" s="102" t="s">
        <v>371</v>
      </c>
      <c r="G27" s="102" t="s">
        <v>319</v>
      </c>
      <c r="H27" s="102" t="s">
        <v>226</v>
      </c>
      <c r="I27" s="102" t="s">
        <v>372</v>
      </c>
      <c r="J27" s="102" t="s">
        <v>373</v>
      </c>
      <c r="K27" s="102" t="s">
        <v>227</v>
      </c>
      <c r="L27" s="288"/>
    </row>
    <row r="28" spans="1:12" ht="46.9" customHeight="1">
      <c r="A28" s="191" t="s">
        <v>374</v>
      </c>
      <c r="B28" s="52">
        <v>5824</v>
      </c>
      <c r="C28" s="289" t="s">
        <v>375</v>
      </c>
      <c r="D28" s="289"/>
      <c r="E28" s="289"/>
      <c r="F28" s="53" t="s">
        <v>376</v>
      </c>
      <c r="G28" s="236">
        <v>45627</v>
      </c>
      <c r="H28" s="52" t="s">
        <v>377</v>
      </c>
      <c r="I28" s="54">
        <v>215.93</v>
      </c>
      <c r="J28" s="52">
        <v>12</v>
      </c>
      <c r="K28" s="55">
        <f t="shared" ref="K28:K29" si="1">I28*J28</f>
        <v>2591.16</v>
      </c>
      <c r="L28" s="284">
        <f>SUM(K28:K29)</f>
        <v>3860.16</v>
      </c>
    </row>
    <row r="29" spans="1:12" ht="54" customHeight="1">
      <c r="A29" s="191"/>
      <c r="B29" s="52">
        <v>5826</v>
      </c>
      <c r="C29" s="289" t="s">
        <v>378</v>
      </c>
      <c r="D29" s="289"/>
      <c r="E29" s="289"/>
      <c r="F29" s="53" t="s">
        <v>376</v>
      </c>
      <c r="G29" s="236">
        <v>45627</v>
      </c>
      <c r="H29" s="52" t="s">
        <v>379</v>
      </c>
      <c r="I29" s="54">
        <v>63.45</v>
      </c>
      <c r="J29" s="52">
        <v>20</v>
      </c>
      <c r="K29" s="55">
        <f t="shared" si="1"/>
        <v>1269</v>
      </c>
      <c r="L29" s="285"/>
    </row>
    <row r="30" spans="1:12">
      <c r="B30" s="19"/>
      <c r="C30" s="20"/>
      <c r="D30" s="20"/>
      <c r="E30" s="20"/>
      <c r="F30" s="20"/>
      <c r="G30" s="20"/>
      <c r="H30" s="20"/>
      <c r="I30" s="20"/>
      <c r="J30" s="20"/>
      <c r="K30" s="20"/>
      <c r="L30" s="23"/>
    </row>
    <row r="31" spans="1:12">
      <c r="B31" s="21"/>
      <c r="C31" s="22"/>
      <c r="D31" s="22"/>
      <c r="E31" s="22"/>
      <c r="F31" s="22"/>
      <c r="G31" s="22"/>
      <c r="H31" s="22"/>
      <c r="I31" s="22"/>
      <c r="J31" s="22"/>
      <c r="K31" s="22"/>
    </row>
    <row r="32" spans="1:12">
      <c r="B32" s="127" t="s">
        <v>380</v>
      </c>
      <c r="C32" s="128"/>
      <c r="D32" s="128"/>
      <c r="E32" s="128"/>
      <c r="F32" s="286" t="s">
        <v>313</v>
      </c>
      <c r="G32" s="290"/>
      <c r="H32" s="290"/>
      <c r="I32" s="291"/>
      <c r="J32" s="286" t="s">
        <v>314</v>
      </c>
      <c r="K32" s="291"/>
      <c r="L32" s="286" t="s">
        <v>369</v>
      </c>
    </row>
    <row r="33" spans="1:12" ht="27.6" customHeight="1">
      <c r="A33" s="191"/>
      <c r="B33" s="283" t="s">
        <v>21</v>
      </c>
      <c r="C33" s="283" t="s">
        <v>370</v>
      </c>
      <c r="D33" s="283"/>
      <c r="E33" s="283"/>
      <c r="F33" s="288"/>
      <c r="G33" s="292"/>
      <c r="H33" s="292"/>
      <c r="I33" s="293"/>
      <c r="J33" s="288"/>
      <c r="K33" s="293"/>
      <c r="L33" s="287"/>
    </row>
    <row r="34" spans="1:12">
      <c r="A34" s="191"/>
      <c r="B34" s="283"/>
      <c r="C34" s="283"/>
      <c r="D34" s="283"/>
      <c r="E34" s="283"/>
      <c r="F34" s="102" t="s">
        <v>371</v>
      </c>
      <c r="G34" s="102" t="s">
        <v>319</v>
      </c>
      <c r="H34" s="102" t="s">
        <v>226</v>
      </c>
      <c r="I34" s="102" t="s">
        <v>372</v>
      </c>
      <c r="J34" s="102" t="s">
        <v>373</v>
      </c>
      <c r="K34" s="102" t="s">
        <v>227</v>
      </c>
      <c r="L34" s="288"/>
    </row>
    <row r="35" spans="1:12" ht="48.6" customHeight="1">
      <c r="A35" s="191" t="s">
        <v>381</v>
      </c>
      <c r="B35" s="52">
        <v>5824</v>
      </c>
      <c r="C35" s="289" t="s">
        <v>375</v>
      </c>
      <c r="D35" s="289"/>
      <c r="E35" s="289"/>
      <c r="F35" s="53" t="s">
        <v>376</v>
      </c>
      <c r="G35" s="236">
        <f>G28</f>
        <v>45627</v>
      </c>
      <c r="H35" s="52" t="s">
        <v>377</v>
      </c>
      <c r="I35" s="54">
        <v>215.93</v>
      </c>
      <c r="J35" s="52">
        <v>12</v>
      </c>
      <c r="K35" s="55">
        <f t="shared" ref="K35:K36" si="2">I35*J35</f>
        <v>2591.16</v>
      </c>
      <c r="L35" s="284">
        <f>SUM(K35:K36)</f>
        <v>3860.16</v>
      </c>
    </row>
    <row r="36" spans="1:12" ht="49.9" customHeight="1">
      <c r="A36" s="191"/>
      <c r="B36" s="52">
        <v>5826</v>
      </c>
      <c r="C36" s="289" t="s">
        <v>378</v>
      </c>
      <c r="D36" s="289"/>
      <c r="E36" s="289"/>
      <c r="F36" s="53" t="s">
        <v>376</v>
      </c>
      <c r="G36" s="236">
        <f>G35</f>
        <v>45627</v>
      </c>
      <c r="H36" s="52" t="s">
        <v>379</v>
      </c>
      <c r="I36" s="54">
        <f>I29</f>
        <v>63.45</v>
      </c>
      <c r="J36" s="52">
        <v>20</v>
      </c>
      <c r="K36" s="55">
        <f t="shared" si="2"/>
        <v>1269</v>
      </c>
      <c r="L36" s="285"/>
    </row>
  </sheetData>
  <mergeCells count="24">
    <mergeCell ref="B1:L1"/>
    <mergeCell ref="B2:L2"/>
    <mergeCell ref="B4:B6"/>
    <mergeCell ref="C4:E5"/>
    <mergeCell ref="F4:J5"/>
    <mergeCell ref="K4:L5"/>
    <mergeCell ref="A4:A6"/>
    <mergeCell ref="B26:B27"/>
    <mergeCell ref="C26:E27"/>
    <mergeCell ref="C28:E28"/>
    <mergeCell ref="C29:E29"/>
    <mergeCell ref="L35:L36"/>
    <mergeCell ref="L32:L34"/>
    <mergeCell ref="L25:L27"/>
    <mergeCell ref="B33:B34"/>
    <mergeCell ref="C33:E34"/>
    <mergeCell ref="C35:E35"/>
    <mergeCell ref="C36:E36"/>
    <mergeCell ref="F25:I26"/>
    <mergeCell ref="J25:K26"/>
    <mergeCell ref="B25:E25"/>
    <mergeCell ref="F32:I33"/>
    <mergeCell ref="J32:K33"/>
    <mergeCell ref="L28:L29"/>
  </mergeCells>
  <phoneticPr fontId="13" type="noConversion"/>
  <printOptions horizontalCentered="1"/>
  <pageMargins left="0.51181102362204722" right="0.51181102362204722" top="0.78740157480314965" bottom="0.78740157480314965" header="0.31496062992125984" footer="0.31496062992125984"/>
  <pageSetup paperSize="8" scale="6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1">
    <pageSetUpPr fitToPage="1"/>
  </sheetPr>
  <dimension ref="A2:I45"/>
  <sheetViews>
    <sheetView topLeftCell="A39" zoomScale="55" zoomScaleNormal="55" workbookViewId="0">
      <selection activeCell="F27" sqref="F27"/>
    </sheetView>
  </sheetViews>
  <sheetFormatPr defaultColWidth="9.140625" defaultRowHeight="22.9"/>
  <cols>
    <col min="1" max="1" width="16.42578125" style="63" customWidth="1"/>
    <col min="2" max="2" width="36.7109375" style="222" customWidth="1"/>
    <col min="3" max="3" width="13.7109375" style="12" bestFit="1" customWidth="1"/>
    <col min="4" max="4" width="21.28515625" style="12" customWidth="1"/>
    <col min="5" max="5" width="39.42578125" style="12" bestFit="1" customWidth="1"/>
    <col min="6" max="6" width="22.28515625" style="12" bestFit="1" customWidth="1"/>
    <col min="7" max="7" width="11.7109375" style="12" bestFit="1" customWidth="1"/>
    <col min="8" max="8" width="86.85546875" style="224" customWidth="1"/>
    <col min="9" max="9" width="104.42578125" style="13" customWidth="1"/>
    <col min="10" max="10" width="9.140625" style="12"/>
    <col min="11" max="11" width="24.140625" style="12" customWidth="1"/>
    <col min="12" max="12" width="23.140625" style="12" customWidth="1"/>
    <col min="13" max="16384" width="9.140625" style="12"/>
  </cols>
  <sheetData>
    <row r="2" spans="1:9">
      <c r="B2" s="321" t="str">
        <f>BDI!B2:J5</f>
        <v>Ato 15/2024 Contrato de Gestão nº 028/2020/ANA/SF Contrato 046/2024
DESENVOLVIMENTO DE PROJETOS INDIVIDUAIS POR PROPRIEDADE PARA IMPLEMENTAÇÃO DE PROGRAMA DE CONSERVAÇÃO EM MICROBACIA – ALTO SF E MÉDIO SF</v>
      </c>
      <c r="C2" s="321"/>
      <c r="D2" s="321"/>
      <c r="E2" s="321"/>
      <c r="F2" s="321"/>
      <c r="G2" s="321"/>
      <c r="H2" s="321"/>
      <c r="I2" s="321"/>
    </row>
    <row r="3" spans="1:9">
      <c r="B3" s="321"/>
      <c r="C3" s="321"/>
      <c r="D3" s="321"/>
      <c r="E3" s="321"/>
      <c r="F3" s="321"/>
      <c r="G3" s="321"/>
      <c r="H3" s="321"/>
      <c r="I3" s="321"/>
    </row>
    <row r="4" spans="1:9" ht="31.5" customHeight="1">
      <c r="B4" s="321"/>
      <c r="C4" s="321"/>
      <c r="D4" s="321"/>
      <c r="E4" s="321"/>
      <c r="F4" s="321"/>
      <c r="G4" s="321"/>
      <c r="H4" s="321"/>
      <c r="I4" s="321"/>
    </row>
    <row r="5" spans="1:9" ht="17.45">
      <c r="A5" s="316" t="s">
        <v>225</v>
      </c>
      <c r="B5" s="322" t="s">
        <v>21</v>
      </c>
      <c r="C5" s="323" t="s">
        <v>226</v>
      </c>
      <c r="D5" s="324" t="s">
        <v>382</v>
      </c>
      <c r="E5" s="325" t="s">
        <v>98</v>
      </c>
      <c r="F5" s="325"/>
      <c r="G5" s="325"/>
      <c r="H5" s="325"/>
      <c r="I5" s="325"/>
    </row>
    <row r="6" spans="1:9" ht="22.9" customHeight="1">
      <c r="A6" s="316"/>
      <c r="B6" s="322"/>
      <c r="C6" s="323"/>
      <c r="D6" s="324"/>
      <c r="E6" s="130" t="s">
        <v>383</v>
      </c>
      <c r="F6" s="130" t="s">
        <v>384</v>
      </c>
      <c r="G6" s="130" t="s">
        <v>320</v>
      </c>
      <c r="H6" s="130" t="s">
        <v>385</v>
      </c>
      <c r="I6" s="130" t="s">
        <v>386</v>
      </c>
    </row>
    <row r="7" spans="1:9" ht="108" customHeight="1">
      <c r="A7" s="304" t="s">
        <v>387</v>
      </c>
      <c r="B7" s="306" t="s">
        <v>388</v>
      </c>
      <c r="C7" s="307" t="s">
        <v>71</v>
      </c>
      <c r="D7" s="320">
        <f>AVERAGE(F7:F9)</f>
        <v>66.14</v>
      </c>
      <c r="E7" s="225" t="s">
        <v>389</v>
      </c>
      <c r="F7" s="226">
        <f>(31.46)+50.72</f>
        <v>82.18</v>
      </c>
      <c r="G7" s="227">
        <v>45771</v>
      </c>
      <c r="H7" s="219" t="e" vm="1">
        <v>#VALUE!</v>
      </c>
      <c r="I7" s="43" t="s">
        <v>390</v>
      </c>
    </row>
    <row r="8" spans="1:9" ht="108" customHeight="1">
      <c r="A8" s="305"/>
      <c r="B8" s="306"/>
      <c r="C8" s="307"/>
      <c r="D8" s="320"/>
      <c r="E8" s="225" t="s">
        <v>391</v>
      </c>
      <c r="F8" s="226">
        <f>(9.6*2)+21.91</f>
        <v>41.11</v>
      </c>
      <c r="G8" s="227">
        <v>45771</v>
      </c>
      <c r="H8" s="219" t="e" vm="2">
        <v>#VALUE!</v>
      </c>
      <c r="I8" s="43" t="s">
        <v>392</v>
      </c>
    </row>
    <row r="9" spans="1:9" ht="108" customHeight="1">
      <c r="A9" s="305"/>
      <c r="B9" s="306"/>
      <c r="C9" s="307"/>
      <c r="D9" s="320"/>
      <c r="E9" s="225" t="s">
        <v>393</v>
      </c>
      <c r="F9" s="226">
        <f>(19.4*2)+36.33</f>
        <v>75.13</v>
      </c>
      <c r="G9" s="227">
        <v>45771</v>
      </c>
      <c r="H9" s="219" t="e" vm="3">
        <v>#VALUE!</v>
      </c>
      <c r="I9" s="43" t="s">
        <v>394</v>
      </c>
    </row>
    <row r="10" spans="1:9" ht="108" customHeight="1">
      <c r="A10" s="304" t="s">
        <v>395</v>
      </c>
      <c r="B10" s="317" t="s">
        <v>396</v>
      </c>
      <c r="C10" s="326" t="s">
        <v>71</v>
      </c>
      <c r="D10" s="320">
        <f>AVERAGE(F10:F12)</f>
        <v>49.960555555555551</v>
      </c>
      <c r="E10" s="225" t="s">
        <v>393</v>
      </c>
      <c r="F10" s="226">
        <f>(78.99+32.48)/3</f>
        <v>37.156666666666666</v>
      </c>
      <c r="G10" s="227">
        <v>45771</v>
      </c>
      <c r="H10" s="219" t="e" vm="4">
        <v>#VALUE!</v>
      </c>
      <c r="I10" s="231" t="s">
        <v>397</v>
      </c>
    </row>
    <row r="11" spans="1:9" ht="108" customHeight="1">
      <c r="A11" s="305"/>
      <c r="B11" s="318"/>
      <c r="C11" s="327"/>
      <c r="D11" s="320"/>
      <c r="E11" s="225" t="s">
        <v>393</v>
      </c>
      <c r="F11" s="226">
        <f>(72.9+36.55)/2</f>
        <v>54.725000000000001</v>
      </c>
      <c r="G11" s="227">
        <v>45771</v>
      </c>
      <c r="H11" s="219" t="e" vm="5">
        <v>#VALUE!</v>
      </c>
      <c r="I11" s="43" t="s">
        <v>398</v>
      </c>
    </row>
    <row r="12" spans="1:9" ht="108" customHeight="1">
      <c r="A12" s="305"/>
      <c r="B12" s="319"/>
      <c r="C12" s="328"/>
      <c r="D12" s="320"/>
      <c r="E12" s="225" t="s">
        <v>399</v>
      </c>
      <c r="F12" s="226">
        <v>58</v>
      </c>
      <c r="G12" s="227">
        <v>45771</v>
      </c>
      <c r="H12" s="219" t="e" vm="6">
        <v>#VALUE!</v>
      </c>
      <c r="I12" s="43" t="s">
        <v>400</v>
      </c>
    </row>
    <row r="13" spans="1:9" ht="108" customHeight="1">
      <c r="A13" s="304" t="s">
        <v>401</v>
      </c>
      <c r="B13" s="317" t="s">
        <v>402</v>
      </c>
      <c r="C13" s="326" t="s">
        <v>71</v>
      </c>
      <c r="D13" s="320">
        <f>AVERAGE(F13:F15)</f>
        <v>19.373999999999999</v>
      </c>
      <c r="E13" s="225" t="s">
        <v>403</v>
      </c>
      <c r="F13" s="226">
        <f>(19.74+31.97)/5</f>
        <v>10.341999999999999</v>
      </c>
      <c r="G13" s="227">
        <v>45771</v>
      </c>
      <c r="H13" s="219" t="e" vm="7">
        <v>#VALUE!</v>
      </c>
      <c r="I13" s="61" t="s">
        <v>404</v>
      </c>
    </row>
    <row r="14" spans="1:9" ht="108" customHeight="1">
      <c r="A14" s="305"/>
      <c r="B14" s="318"/>
      <c r="C14" s="327"/>
      <c r="D14" s="320"/>
      <c r="E14" s="225" t="s">
        <v>393</v>
      </c>
      <c r="F14" s="226">
        <f>(21.3+50.6)/5</f>
        <v>14.38</v>
      </c>
      <c r="G14" s="227">
        <v>45771</v>
      </c>
      <c r="H14" s="219" t="e" vm="8">
        <v>#VALUE!</v>
      </c>
      <c r="I14" s="43" t="s">
        <v>405</v>
      </c>
    </row>
    <row r="15" spans="1:9" ht="108" customHeight="1">
      <c r="A15" s="305"/>
      <c r="B15" s="319"/>
      <c r="C15" s="328"/>
      <c r="D15" s="320"/>
      <c r="E15" s="225" t="s">
        <v>393</v>
      </c>
      <c r="F15" s="226">
        <f>(24.4+42.4)/2</f>
        <v>33.4</v>
      </c>
      <c r="G15" s="227">
        <v>45771</v>
      </c>
      <c r="H15" s="219" t="e" vm="9">
        <v>#VALUE!</v>
      </c>
      <c r="I15" s="43" t="s">
        <v>406</v>
      </c>
    </row>
    <row r="16" spans="1:9" ht="108" customHeight="1">
      <c r="A16" s="304" t="s">
        <v>407</v>
      </c>
      <c r="B16" s="306" t="s">
        <v>408</v>
      </c>
      <c r="C16" s="307" t="s">
        <v>51</v>
      </c>
      <c r="D16" s="308">
        <f>AVERAGE(F16:F18)</f>
        <v>1.8183888888888891</v>
      </c>
      <c r="E16" s="228" t="s">
        <v>409</v>
      </c>
      <c r="F16" s="229">
        <f>(25.9+13.84)/150</f>
        <v>0.2649333333333333</v>
      </c>
      <c r="G16" s="227">
        <v>45771</v>
      </c>
      <c r="H16" s="44" t="e" vm="10">
        <v>#VALUE!</v>
      </c>
      <c r="I16" s="43" t="s">
        <v>410</v>
      </c>
    </row>
    <row r="17" spans="1:9" ht="108" customHeight="1">
      <c r="A17" s="305"/>
      <c r="B17" s="306"/>
      <c r="C17" s="307"/>
      <c r="D17" s="308"/>
      <c r="E17" s="228" t="s">
        <v>411</v>
      </c>
      <c r="F17" s="229">
        <f>(135+79.85)/150</f>
        <v>1.4323333333333332</v>
      </c>
      <c r="G17" s="227">
        <v>45771</v>
      </c>
      <c r="H17" s="44" t="e" vm="11">
        <v>#VALUE!</v>
      </c>
      <c r="I17" s="43" t="s">
        <v>412</v>
      </c>
    </row>
    <row r="18" spans="1:9" ht="108" customHeight="1">
      <c r="A18" s="305"/>
      <c r="B18" s="306"/>
      <c r="C18" s="307"/>
      <c r="D18" s="308"/>
      <c r="E18" s="228" t="s">
        <v>413</v>
      </c>
      <c r="F18" s="229">
        <f>((3.5*100)+25.79)/100</f>
        <v>3.7579000000000002</v>
      </c>
      <c r="G18" s="227">
        <v>45771</v>
      </c>
      <c r="H18" s="219" t="e" vm="12">
        <v>#VALUE!</v>
      </c>
      <c r="I18" s="43" t="s">
        <v>414</v>
      </c>
    </row>
    <row r="19" spans="1:9" ht="108" customHeight="1">
      <c r="A19" s="304" t="s">
        <v>415</v>
      </c>
      <c r="B19" s="306" t="s">
        <v>99</v>
      </c>
      <c r="C19" s="307" t="s">
        <v>51</v>
      </c>
      <c r="D19" s="308">
        <f>AVERAGE(F19:F21)</f>
        <v>4456.333333333333</v>
      </c>
      <c r="E19" s="228" t="s">
        <v>416</v>
      </c>
      <c r="F19" s="229">
        <v>4900</v>
      </c>
      <c r="G19" s="230">
        <v>45627</v>
      </c>
      <c r="H19" s="219" t="e" vm="13">
        <v>#VALUE!</v>
      </c>
      <c r="I19" s="43" t="s">
        <v>417</v>
      </c>
    </row>
    <row r="20" spans="1:9" ht="108" customHeight="1">
      <c r="A20" s="305"/>
      <c r="B20" s="306"/>
      <c r="C20" s="307"/>
      <c r="D20" s="308"/>
      <c r="E20" s="228" t="s">
        <v>393</v>
      </c>
      <c r="F20" s="229">
        <v>4900</v>
      </c>
      <c r="G20" s="230">
        <v>45627</v>
      </c>
      <c r="H20" s="219" t="e" vm="14">
        <v>#VALUE!</v>
      </c>
      <c r="I20" s="43" t="s">
        <v>418</v>
      </c>
    </row>
    <row r="21" spans="1:9" ht="108" customHeight="1">
      <c r="A21" s="305"/>
      <c r="B21" s="306"/>
      <c r="C21" s="307"/>
      <c r="D21" s="308"/>
      <c r="E21" s="228" t="s">
        <v>419</v>
      </c>
      <c r="F21" s="229">
        <v>3569</v>
      </c>
      <c r="G21" s="230">
        <v>45627</v>
      </c>
      <c r="H21" s="219" t="e" vm="15">
        <v>#VALUE!</v>
      </c>
      <c r="I21" s="43" t="s">
        <v>420</v>
      </c>
    </row>
    <row r="22" spans="1:9" ht="108" customHeight="1">
      <c r="A22" s="304" t="s">
        <v>421</v>
      </c>
      <c r="B22" s="306" t="s">
        <v>195</v>
      </c>
      <c r="C22" s="307" t="s">
        <v>51</v>
      </c>
      <c r="D22" s="308">
        <f>AVERAGE(F22:F24)</f>
        <v>252.33333333333334</v>
      </c>
      <c r="E22" s="228" t="s">
        <v>393</v>
      </c>
      <c r="F22" s="229">
        <v>159</v>
      </c>
      <c r="G22" s="230">
        <v>45717</v>
      </c>
      <c r="H22" s="219" t="e" vm="16">
        <v>#VALUE!</v>
      </c>
      <c r="I22" s="43" t="s">
        <v>422</v>
      </c>
    </row>
    <row r="23" spans="1:9" ht="108" customHeight="1">
      <c r="A23" s="305"/>
      <c r="B23" s="306"/>
      <c r="C23" s="307"/>
      <c r="D23" s="308"/>
      <c r="E23" s="228" t="s">
        <v>423</v>
      </c>
      <c r="F23" s="229">
        <v>299</v>
      </c>
      <c r="G23" s="230">
        <v>45717</v>
      </c>
      <c r="H23" s="219" t="e" vm="17">
        <v>#VALUE!</v>
      </c>
      <c r="I23" s="43" t="s">
        <v>424</v>
      </c>
    </row>
    <row r="24" spans="1:9" ht="108" customHeight="1">
      <c r="A24" s="305"/>
      <c r="B24" s="306"/>
      <c r="C24" s="307"/>
      <c r="D24" s="308"/>
      <c r="E24" s="228" t="s">
        <v>419</v>
      </c>
      <c r="F24" s="229">
        <v>299</v>
      </c>
      <c r="G24" s="230">
        <v>45717</v>
      </c>
      <c r="H24" s="219" t="e" vm="18">
        <v>#VALUE!</v>
      </c>
      <c r="I24" s="43" t="s">
        <v>425</v>
      </c>
    </row>
    <row r="25" spans="1:9" s="213" customFormat="1" ht="108" customHeight="1">
      <c r="A25" s="309" t="s">
        <v>426</v>
      </c>
      <c r="B25" s="311" t="s">
        <v>427</v>
      </c>
      <c r="C25" s="312" t="s">
        <v>51</v>
      </c>
      <c r="D25" s="308">
        <f>AVERAGE(F25:F27)</f>
        <v>1833.3333333333333</v>
      </c>
      <c r="E25" s="228" t="s">
        <v>428</v>
      </c>
      <c r="F25" s="229">
        <v>1100</v>
      </c>
      <c r="G25" s="230">
        <v>45717</v>
      </c>
      <c r="H25" s="313" t="e" vm="19">
        <v>#VALUE!</v>
      </c>
      <c r="I25" s="238" t="s">
        <v>429</v>
      </c>
    </row>
    <row r="26" spans="1:9" s="213" customFormat="1" ht="108" customHeight="1">
      <c r="A26" s="310"/>
      <c r="B26" s="311"/>
      <c r="C26" s="312"/>
      <c r="D26" s="308"/>
      <c r="E26" s="228" t="s">
        <v>430</v>
      </c>
      <c r="F26" s="229">
        <v>1400</v>
      </c>
      <c r="G26" s="230">
        <v>45778</v>
      </c>
      <c r="H26" s="314"/>
      <c r="I26" s="238" t="s">
        <v>431</v>
      </c>
    </row>
    <row r="27" spans="1:9" s="213" customFormat="1" ht="108" customHeight="1">
      <c r="A27" s="310"/>
      <c r="B27" s="311"/>
      <c r="C27" s="312"/>
      <c r="D27" s="308"/>
      <c r="E27" s="228" t="s">
        <v>432</v>
      </c>
      <c r="F27" s="229">
        <v>3000</v>
      </c>
      <c r="G27" s="230">
        <v>45717</v>
      </c>
      <c r="H27" s="315"/>
      <c r="I27" s="238" t="s">
        <v>433</v>
      </c>
    </row>
    <row r="28" spans="1:9" s="213" customFormat="1" ht="108" customHeight="1">
      <c r="A28" s="309" t="s">
        <v>434</v>
      </c>
      <c r="B28" s="311" t="s">
        <v>435</v>
      </c>
      <c r="C28" s="312" t="s">
        <v>51</v>
      </c>
      <c r="D28" s="308">
        <f>AVERAGE(F28:F30)</f>
        <v>1175.6066666666666</v>
      </c>
      <c r="E28" s="228" t="s">
        <v>428</v>
      </c>
      <c r="F28" s="229">
        <f>500*2</f>
        <v>1000</v>
      </c>
      <c r="G28" s="230">
        <v>45717</v>
      </c>
      <c r="H28" s="223" t="e" vm="20">
        <v>#VALUE!</v>
      </c>
      <c r="I28" s="238" t="s">
        <v>436</v>
      </c>
    </row>
    <row r="29" spans="1:9" s="213" customFormat="1" ht="108" customHeight="1">
      <c r="A29" s="310"/>
      <c r="B29" s="311"/>
      <c r="C29" s="312"/>
      <c r="D29" s="308"/>
      <c r="E29" s="228" t="s">
        <v>437</v>
      </c>
      <c r="F29" s="239">
        <v>1566.82</v>
      </c>
      <c r="G29" s="230">
        <v>45778</v>
      </c>
      <c r="H29" s="223"/>
      <c r="I29" s="238" t="s">
        <v>438</v>
      </c>
    </row>
    <row r="30" spans="1:9" s="213" customFormat="1" ht="108" customHeight="1">
      <c r="A30" s="310"/>
      <c r="B30" s="311"/>
      <c r="C30" s="312"/>
      <c r="D30" s="308"/>
      <c r="E30" s="228" t="s">
        <v>432</v>
      </c>
      <c r="F30" s="229">
        <f>480*2</f>
        <v>960</v>
      </c>
      <c r="G30" s="230">
        <v>45717</v>
      </c>
      <c r="H30" s="223" t="e" vm="21">
        <v>#VALUE!</v>
      </c>
      <c r="I30" s="238" t="s">
        <v>439</v>
      </c>
    </row>
    <row r="31" spans="1:9" s="213" customFormat="1" ht="108" customHeight="1">
      <c r="A31" s="309" t="s">
        <v>440</v>
      </c>
      <c r="B31" s="311" t="s">
        <v>441</v>
      </c>
      <c r="C31" s="312" t="s">
        <v>51</v>
      </c>
      <c r="D31" s="308">
        <f>AVERAGE(F31:F33)</f>
        <v>552.5</v>
      </c>
      <c r="E31" s="228" t="s">
        <v>428</v>
      </c>
      <c r="F31" s="229">
        <f>200*4</f>
        <v>800</v>
      </c>
      <c r="G31" s="230">
        <v>45717</v>
      </c>
      <c r="H31" s="313" t="e" vm="22">
        <v>#VALUE!</v>
      </c>
      <c r="I31" s="238" t="s">
        <v>436</v>
      </c>
    </row>
    <row r="32" spans="1:9" s="213" customFormat="1" ht="108" customHeight="1">
      <c r="A32" s="310"/>
      <c r="B32" s="311"/>
      <c r="C32" s="312"/>
      <c r="D32" s="308"/>
      <c r="E32" s="228" t="s">
        <v>442</v>
      </c>
      <c r="F32" s="229">
        <v>397.5</v>
      </c>
      <c r="G32" s="230">
        <v>45778</v>
      </c>
      <c r="H32" s="314"/>
      <c r="I32" s="238" t="s">
        <v>443</v>
      </c>
    </row>
    <row r="33" spans="1:9" s="213" customFormat="1" ht="108" customHeight="1">
      <c r="A33" s="310"/>
      <c r="B33" s="311"/>
      <c r="C33" s="312"/>
      <c r="D33" s="308"/>
      <c r="E33" s="228" t="s">
        <v>444</v>
      </c>
      <c r="F33" s="229">
        <v>460</v>
      </c>
      <c r="G33" s="230">
        <v>45778</v>
      </c>
      <c r="H33" s="315"/>
      <c r="I33" s="238" t="s">
        <v>445</v>
      </c>
    </row>
    <row r="34" spans="1:9" s="213" customFormat="1" ht="108" customHeight="1">
      <c r="A34" s="309" t="s">
        <v>446</v>
      </c>
      <c r="B34" s="311" t="s">
        <v>447</v>
      </c>
      <c r="C34" s="312" t="s">
        <v>51</v>
      </c>
      <c r="D34" s="308">
        <f>AVERAGE(F34:F36)</f>
        <v>1333.3333333333333</v>
      </c>
      <c r="E34" s="228" t="s">
        <v>428</v>
      </c>
      <c r="F34" s="229">
        <v>1500</v>
      </c>
      <c r="G34" s="230">
        <v>45717</v>
      </c>
      <c r="H34" s="313" t="e" vm="23">
        <v>#VALUE!</v>
      </c>
      <c r="I34" s="238" t="s">
        <v>436</v>
      </c>
    </row>
    <row r="35" spans="1:9" s="213" customFormat="1" ht="108" customHeight="1">
      <c r="A35" s="310"/>
      <c r="B35" s="311"/>
      <c r="C35" s="312"/>
      <c r="D35" s="308"/>
      <c r="E35" s="228" t="s">
        <v>448</v>
      </c>
      <c r="F35" s="229">
        <v>1400</v>
      </c>
      <c r="G35" s="230">
        <v>45778</v>
      </c>
      <c r="H35" s="314"/>
      <c r="I35" s="238" t="s">
        <v>449</v>
      </c>
    </row>
    <row r="36" spans="1:9" s="213" customFormat="1" ht="108" customHeight="1">
      <c r="A36" s="310"/>
      <c r="B36" s="311"/>
      <c r="C36" s="312"/>
      <c r="D36" s="308"/>
      <c r="E36" s="228" t="s">
        <v>432</v>
      </c>
      <c r="F36" s="229">
        <v>1100</v>
      </c>
      <c r="G36" s="230">
        <v>45778</v>
      </c>
      <c r="H36" s="315"/>
      <c r="I36" s="238" t="s">
        <v>450</v>
      </c>
    </row>
    <row r="37" spans="1:9" s="213" customFormat="1" ht="108" customHeight="1">
      <c r="A37" s="309" t="s">
        <v>451</v>
      </c>
      <c r="B37" s="311" t="s">
        <v>452</v>
      </c>
      <c r="C37" s="312" t="s">
        <v>51</v>
      </c>
      <c r="D37" s="308">
        <f>AVERAGE(F37:F39)</f>
        <v>1100</v>
      </c>
      <c r="E37" s="228" t="s">
        <v>428</v>
      </c>
      <c r="F37" s="229">
        <v>1100</v>
      </c>
      <c r="G37" s="230">
        <v>45717</v>
      </c>
      <c r="H37" s="313" t="e" vm="24">
        <v>#VALUE!</v>
      </c>
      <c r="I37" s="238" t="s">
        <v>436</v>
      </c>
    </row>
    <row r="38" spans="1:9" s="213" customFormat="1" ht="108" customHeight="1">
      <c r="A38" s="310"/>
      <c r="B38" s="311"/>
      <c r="C38" s="312"/>
      <c r="D38" s="308"/>
      <c r="E38" s="228" t="s">
        <v>448</v>
      </c>
      <c r="F38" s="229">
        <v>1100</v>
      </c>
      <c r="G38" s="230">
        <v>45778</v>
      </c>
      <c r="H38" s="314"/>
      <c r="I38" s="238" t="s">
        <v>449</v>
      </c>
    </row>
    <row r="39" spans="1:9" s="213" customFormat="1" ht="108" customHeight="1">
      <c r="A39" s="310"/>
      <c r="B39" s="311"/>
      <c r="C39" s="312"/>
      <c r="D39" s="308"/>
      <c r="E39" s="228" t="s">
        <v>432</v>
      </c>
      <c r="F39" s="229">
        <v>1100</v>
      </c>
      <c r="G39" s="230">
        <v>45778</v>
      </c>
      <c r="H39" s="315"/>
      <c r="I39" s="238" t="s">
        <v>450</v>
      </c>
    </row>
    <row r="40" spans="1:9" s="213" customFormat="1" ht="108" customHeight="1">
      <c r="A40" s="309" t="s">
        <v>453</v>
      </c>
      <c r="B40" s="311" t="s">
        <v>454</v>
      </c>
      <c r="C40" s="312" t="s">
        <v>51</v>
      </c>
      <c r="D40" s="308">
        <f>AVERAGE(F40:F42)</f>
        <v>1246.6666666666667</v>
      </c>
      <c r="E40" s="228" t="s">
        <v>428</v>
      </c>
      <c r="F40" s="229">
        <v>700</v>
      </c>
      <c r="G40" s="230">
        <v>45717</v>
      </c>
      <c r="H40" s="313" t="e" vm="25">
        <v>#VALUE!</v>
      </c>
      <c r="I40" s="238" t="s">
        <v>436</v>
      </c>
    </row>
    <row r="41" spans="1:9" s="213" customFormat="1" ht="108" customHeight="1">
      <c r="A41" s="310"/>
      <c r="B41" s="311"/>
      <c r="C41" s="312"/>
      <c r="D41" s="308"/>
      <c r="E41" s="228" t="s">
        <v>455</v>
      </c>
      <c r="F41" s="229">
        <v>1330</v>
      </c>
      <c r="G41" s="230">
        <v>45778</v>
      </c>
      <c r="H41" s="314"/>
      <c r="I41" s="238" t="s">
        <v>456</v>
      </c>
    </row>
    <row r="42" spans="1:9" s="213" customFormat="1" ht="108" customHeight="1">
      <c r="A42" s="310"/>
      <c r="B42" s="311"/>
      <c r="C42" s="312"/>
      <c r="D42" s="308"/>
      <c r="E42" s="228" t="s">
        <v>448</v>
      </c>
      <c r="F42" s="229">
        <v>1710</v>
      </c>
      <c r="G42" s="230">
        <v>45778</v>
      </c>
      <c r="H42" s="315"/>
      <c r="I42" s="238" t="s">
        <v>449</v>
      </c>
    </row>
    <row r="43" spans="1:9" ht="108" customHeight="1">
      <c r="A43" s="304" t="s">
        <v>457</v>
      </c>
      <c r="B43" s="306" t="s">
        <v>458</v>
      </c>
      <c r="C43" s="307" t="s">
        <v>51</v>
      </c>
      <c r="D43" s="308">
        <f>AVERAGE(F43:F45)</f>
        <v>968.5</v>
      </c>
      <c r="E43" s="228" t="s">
        <v>459</v>
      </c>
      <c r="F43" s="229">
        <v>1099</v>
      </c>
      <c r="G43" s="230">
        <v>45748</v>
      </c>
      <c r="H43" s="219" t="e" vm="26">
        <v>#VALUE!</v>
      </c>
      <c r="I43" s="43" t="s">
        <v>460</v>
      </c>
    </row>
    <row r="44" spans="1:9" ht="108" customHeight="1">
      <c r="A44" s="305"/>
      <c r="B44" s="306"/>
      <c r="C44" s="307"/>
      <c r="D44" s="308"/>
      <c r="E44" s="228" t="s">
        <v>461</v>
      </c>
      <c r="F44" s="229">
        <v>1016.5</v>
      </c>
      <c r="G44" s="230">
        <v>45748</v>
      </c>
      <c r="H44" s="219" t="e" vm="27">
        <v>#VALUE!</v>
      </c>
      <c r="I44" s="43" t="s">
        <v>462</v>
      </c>
    </row>
    <row r="45" spans="1:9" ht="108" customHeight="1">
      <c r="A45" s="305"/>
      <c r="B45" s="306"/>
      <c r="C45" s="307"/>
      <c r="D45" s="308"/>
      <c r="E45" s="228" t="s">
        <v>463</v>
      </c>
      <c r="F45" s="229">
        <v>790</v>
      </c>
      <c r="G45" s="230">
        <v>45748</v>
      </c>
      <c r="H45" s="218" t="e" vm="28">
        <v>#VALUE!</v>
      </c>
      <c r="I45" s="43" t="s">
        <v>464</v>
      </c>
    </row>
  </sheetData>
  <mergeCells count="63">
    <mergeCell ref="C13:C15"/>
    <mergeCell ref="D13:D15"/>
    <mergeCell ref="B10:B12"/>
    <mergeCell ref="C10:C12"/>
    <mergeCell ref="D10:D12"/>
    <mergeCell ref="C7:C9"/>
    <mergeCell ref="D7:D9"/>
    <mergeCell ref="B2:I4"/>
    <mergeCell ref="B5:B6"/>
    <mergeCell ref="C5:C6"/>
    <mergeCell ref="D5:D6"/>
    <mergeCell ref="E5:I5"/>
    <mergeCell ref="A5:A6"/>
    <mergeCell ref="A7:A9"/>
    <mergeCell ref="A10:A12"/>
    <mergeCell ref="B7:B9"/>
    <mergeCell ref="A13:A15"/>
    <mergeCell ref="B13:B15"/>
    <mergeCell ref="A22:A24"/>
    <mergeCell ref="C22:C24"/>
    <mergeCell ref="D22:D24"/>
    <mergeCell ref="B22:B24"/>
    <mergeCell ref="A16:A18"/>
    <mergeCell ref="B19:B21"/>
    <mergeCell ref="C19:C21"/>
    <mergeCell ref="D19:D21"/>
    <mergeCell ref="A19:A21"/>
    <mergeCell ref="B16:B18"/>
    <mergeCell ref="C16:C18"/>
    <mergeCell ref="D16:D18"/>
    <mergeCell ref="A25:A27"/>
    <mergeCell ref="B25:B27"/>
    <mergeCell ref="C25:C27"/>
    <mergeCell ref="D25:D27"/>
    <mergeCell ref="H25:H27"/>
    <mergeCell ref="A28:A30"/>
    <mergeCell ref="B28:B30"/>
    <mergeCell ref="C28:C30"/>
    <mergeCell ref="D28:D30"/>
    <mergeCell ref="A31:A33"/>
    <mergeCell ref="B31:B33"/>
    <mergeCell ref="C31:C33"/>
    <mergeCell ref="D31:D33"/>
    <mergeCell ref="H31:H33"/>
    <mergeCell ref="A34:A36"/>
    <mergeCell ref="B34:B36"/>
    <mergeCell ref="C34:C36"/>
    <mergeCell ref="D34:D36"/>
    <mergeCell ref="H34:H36"/>
    <mergeCell ref="H40:H42"/>
    <mergeCell ref="A37:A39"/>
    <mergeCell ref="B37:B39"/>
    <mergeCell ref="C37:C39"/>
    <mergeCell ref="D37:D39"/>
    <mergeCell ref="H37:H39"/>
    <mergeCell ref="A43:A45"/>
    <mergeCell ref="B43:B45"/>
    <mergeCell ref="C43:C45"/>
    <mergeCell ref="D43:D45"/>
    <mergeCell ref="A40:A42"/>
    <mergeCell ref="B40:B42"/>
    <mergeCell ref="C40:C42"/>
    <mergeCell ref="D40:D42"/>
  </mergeCells>
  <phoneticPr fontId="13" type="noConversion"/>
  <hyperlinks>
    <hyperlink ref="I16" r:id="rId1" xr:uid="{00000000-0004-0000-0300-000009000000}"/>
    <hyperlink ref="I18" r:id="rId2" display="https://shopee.com.br/product/216795708/14761723488?gads_t_sig=VTJGc2RHVmtYMTlxTFVSVVRrdENkVHQ3ZkZSUTMrR3pBWmZZNzdrcnRBMTl2L1UxSU9xV244VWYzaDY2b1MvSU5wYlZHMVhDU3IrcklxVFpPeVgzWUhiY3NpK2x1OGpSRFgxekI0bHZqVmZ0S1grem9BaHY0TlhMNTQycFo3ZmVrT1dEeUVmT2J1VWdwbTBKeW1mbFV3PT0&amp;srsltid=AfmBOoqWcFAL4FqJNO5qPhq0xdKMBZtaBV16X-wbgpSRtMlMNRcQE_0LqpI" xr:uid="{00000000-0004-0000-0300-00000B000000}"/>
    <hyperlink ref="I7" r:id="rId3" xr:uid="{00000000-0004-0000-0300-00000F000000}"/>
    <hyperlink ref="I8" r:id="rId4" display="https://www.bomcultivo.com/formicida-isca-granulada-500g?utm_source=google&amp;utm_medium=Shopping&amp;utm_campaign=formicida-isca-granulada-500g&amp;inStock&amp;gad_source=4&amp;gclid=CjwKCAiA3Na5BhAZEiwAzrfagKYE_rpZJ9Ti906UKeV6EVrPoTq532eDwsi_zMWBBacalYjBwSX2JhoCJ7IQAvD_BwE" xr:uid="{00000000-0004-0000-0300-000010000000}"/>
    <hyperlink ref="I14" r:id="rId5" location="reco_item_pos=0&amp;reco_backend=ranker_retrieval_system_vpp_v2p&amp;reco_backend_type=low_level&amp;reco_client=vpp-pdp-v2p-pom&amp;reco_id=14c408b7-23d0-4c61-9881-b79ef5219bf0&amp;reco_model=ranker_entity_v2-retrieval-system/mlb/organicos/user-product-triggers/1" display="https://www.mercadolivre.com.br/esterco-de-galinha-frango-adubo-orgnico-para-plantas-5-kg/p/MLB32626407#reco_item_pos=0&amp;reco_backend=ranker_retrieval_system_vpp_v2p&amp;reco_backend_type=low_level&amp;reco_client=vpp-pdp-v2p-pom&amp;reco_id=14c408b7-23d0-4c61-9881-b79ef5219bf0&amp;reco_model=ranker_entity_v2-retrieval-system/mlb/organicos/user-product-triggers/1" xr:uid="{00000000-0004-0000-0300-000019000000}"/>
    <hyperlink ref="I13" r:id="rId6" display="https://www.bomcultivo.com/fertilizante-organico-simples-esterco-de-aves-5kg-5kg-112593?utm_source=google&amp;utm_medium=Shopping&amp;utm_campaign=fertilizante-organico-simples-esterco-de-aves-5kg-5kg-112593&amp;inStock&amp;gad_source=4&amp;gclid=CjwKCAiA3Na5BhAZEiwAzrfagPe2t0GniVcjfpB3TNNOA-4eYuhyfI7xSTWAUs3OiWA9JlRLc68lqBoCS-wQAvD_BwE" xr:uid="{00000000-0004-0000-0300-00001A000000}"/>
    <hyperlink ref="I19" r:id="rId7" xr:uid="{AE6506ED-F1F0-4D41-AA23-573D74D2466F}"/>
    <hyperlink ref="I20" r:id="rId8" location="polycard_client=search-nordic&amp;searchVariation=179944666183&amp;position=21&amp;search_layout=grid&amp;type=item&amp;tracking_id=9ddab55f-360f-4aee-af90-7f55b9fde034" display="https://produto.mercadolivre.com.br/MLB-2001339719-kit-bomba-dagua-caneta-65-mca-painel-placa-energia-solar-_JM?searchVariation=179944666183#polycard_client=search-nordic&amp;searchVariation=179944666183&amp;position=21&amp;search_layout=grid&amp;type=item&amp;tracking_id=9ddab55f-360f-4aee-af90-7f55b9fde034" xr:uid="{9D2EBB9F-629F-4AE0-A28D-59919DCAA7DE}"/>
    <hyperlink ref="I21" r:id="rId9" xr:uid="{8CBF672D-DDBD-4177-B7B4-F3251ED032CC}"/>
    <hyperlink ref="I24" r:id="rId10" xr:uid="{EA563E2C-879E-43EF-B37C-51C2B4F5EF1D}"/>
    <hyperlink ref="I10" r:id="rId11" location="polycard_client=search-nordic&amp;position=19&amp;search_layout=grid&amp;type=item&amp;tracking_id=f966f18d-557c-4f0d-8f1e-054ecdbb7cb5&amp;wid=MLB2608305738&amp;sid=search" xr:uid="{89FF1FAD-9837-417E-A176-4F904A0F5A57}"/>
    <hyperlink ref="I11" r:id="rId12" location="polycard_client=search-nordic&amp;searchVariation=MLB35161851&amp;wid=MLB4569119056&amp;position=2&amp;search_layout=grid&amp;type=product&amp;tracking_id=f966f18d-557c-4f0d-8f1e-054ecdbb7cb5&amp;sid=search" display="https://www.mercadolivre.com.br/gel-de-plantiohidrogelgel-agricola-2kg-superhidrogel/p/MLB35161851#polycard_client=search-nordic&amp;searchVariation=MLB35161851&amp;wid=MLB4569119056&amp;position=2&amp;search_layout=grid&amp;type=product&amp;tracking_id=f966f18d-557c-4f0d-8f1e-054ecdbb7cb5&amp;sid=search" xr:uid="{473A28BC-4322-4413-9170-EF2109435A25}"/>
    <hyperlink ref="I12" r:id="rId13" xr:uid="{5F311D91-6532-4F97-B0FF-9741A8DD214B}"/>
    <hyperlink ref="I26" r:id="rId14" xr:uid="{4D43B50C-D767-4227-9B26-5DBFDBEAEE9C}"/>
    <hyperlink ref="I32" r:id="rId15" xr:uid="{EA50ED81-831E-4941-9FE5-1B334291E65C}"/>
  </hyperlinks>
  <printOptions horizontalCentered="1"/>
  <pageMargins left="0.51181102362204722" right="0.51181102362204722" top="0.78740157480314965" bottom="0.78740157480314965" header="0.31496062992125984" footer="0.31496062992125984"/>
  <pageSetup paperSize="8" scale="39" fitToHeight="2" orientation="portrait" r:id="rId16"/>
  <ignoredErrors>
    <ignoredError sqref="D10" unlocked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3">
    <pageSetUpPr fitToPage="1"/>
  </sheetPr>
  <dimension ref="B2:M33"/>
  <sheetViews>
    <sheetView showGridLines="0" zoomScaleNormal="100" zoomScaleSheetLayoutView="85" workbookViewId="0">
      <selection activeCell="H8" sqref="H8"/>
    </sheetView>
  </sheetViews>
  <sheetFormatPr defaultColWidth="14.42578125" defaultRowHeight="19.149999999999999" customHeight="1"/>
  <cols>
    <col min="1" max="1" width="5.140625" style="6" customWidth="1"/>
    <col min="2" max="2" width="9" style="6" customWidth="1"/>
    <col min="3" max="3" width="24.28515625" style="6" customWidth="1"/>
    <col min="4" max="4" width="15.42578125" style="8" customWidth="1"/>
    <col min="5" max="5" width="11.85546875" style="6" customWidth="1"/>
    <col min="6" max="6" width="13.7109375" style="6" customWidth="1"/>
    <col min="7" max="7" width="15.28515625" style="8" customWidth="1"/>
    <col min="8" max="8" width="16" style="8" customWidth="1"/>
    <col min="9" max="9" width="15.85546875" style="8" customWidth="1"/>
    <col min="10" max="10" width="18.42578125" style="8" customWidth="1"/>
    <col min="11" max="12" width="17.140625" style="8" customWidth="1"/>
    <col min="13" max="14" width="14.42578125" style="6"/>
    <col min="15" max="15" width="21.7109375" style="6" customWidth="1"/>
    <col min="16" max="17" width="14.42578125" style="6"/>
    <col min="18" max="18" width="17.7109375" style="6" customWidth="1"/>
    <col min="19" max="16384" width="14.42578125" style="6"/>
  </cols>
  <sheetData>
    <row r="2" spans="2:13" ht="19.149999999999999" customHeight="1">
      <c r="B2" s="335" t="str">
        <f>BDI!B2:J5</f>
        <v>Ato 15/2024 Contrato de Gestão nº 028/2020/ANA/SF Contrato 046/2024
DESENVOLVIMENTO DE PROJETOS INDIVIDUAIS POR PROPRIEDADE PARA IMPLEMENTAÇÃO DE PROGRAMA DE CONSERVAÇÃO EM MICROBACIA – ALTO SF E MÉDIO SF</v>
      </c>
      <c r="C2" s="336"/>
      <c r="D2" s="336"/>
      <c r="E2" s="336"/>
      <c r="F2" s="336"/>
      <c r="G2" s="336"/>
      <c r="H2" s="336"/>
      <c r="I2" s="336"/>
      <c r="J2" s="336"/>
      <c r="K2" s="336"/>
      <c r="L2" s="336"/>
    </row>
    <row r="3" spans="2:13" ht="19.149999999999999" customHeight="1">
      <c r="B3" s="337"/>
      <c r="C3" s="338"/>
      <c r="D3" s="338"/>
      <c r="E3" s="338"/>
      <c r="F3" s="338"/>
      <c r="G3" s="338"/>
      <c r="H3" s="338"/>
      <c r="I3" s="338"/>
      <c r="J3" s="338"/>
      <c r="K3" s="338"/>
      <c r="L3" s="338"/>
    </row>
    <row r="4" spans="2:13" ht="19.149999999999999" customHeight="1">
      <c r="B4" s="339"/>
      <c r="C4" s="340"/>
      <c r="D4" s="340"/>
      <c r="E4" s="340"/>
      <c r="F4" s="340"/>
      <c r="G4" s="340"/>
      <c r="H4" s="340"/>
      <c r="I4" s="340"/>
      <c r="J4" s="340"/>
      <c r="K4" s="340"/>
      <c r="L4" s="340"/>
    </row>
    <row r="5" spans="2:13" ht="19.149999999999999" customHeight="1">
      <c r="B5" s="333" t="s">
        <v>465</v>
      </c>
      <c r="C5" s="334"/>
      <c r="D5" s="334"/>
      <c r="E5" s="334"/>
      <c r="F5" s="334"/>
      <c r="G5" s="334"/>
      <c r="H5" s="334"/>
      <c r="I5" s="334"/>
      <c r="J5" s="334"/>
      <c r="K5" s="334"/>
      <c r="L5" s="334"/>
    </row>
    <row r="6" spans="2:13" ht="19.149999999999999" customHeight="1">
      <c r="B6" s="341" t="s">
        <v>466</v>
      </c>
      <c r="C6" s="342" t="s">
        <v>467</v>
      </c>
      <c r="D6" s="347" t="s">
        <v>468</v>
      </c>
      <c r="E6" s="344" t="s">
        <v>469</v>
      </c>
      <c r="F6" s="344"/>
      <c r="G6" s="344"/>
      <c r="H6" s="349" t="s">
        <v>470</v>
      </c>
      <c r="I6" s="350"/>
      <c r="J6" s="350"/>
      <c r="K6" s="350"/>
      <c r="L6" s="351"/>
    </row>
    <row r="7" spans="2:13" s="25" customFormat="1" ht="47.45" customHeight="1">
      <c r="B7" s="341"/>
      <c r="C7" s="343"/>
      <c r="D7" s="348"/>
      <c r="E7" s="135" t="s">
        <v>471</v>
      </c>
      <c r="F7" s="135" t="s">
        <v>472</v>
      </c>
      <c r="G7" s="136" t="s">
        <v>76</v>
      </c>
      <c r="H7" s="135" t="s">
        <v>473</v>
      </c>
      <c r="I7" s="135" t="s">
        <v>474</v>
      </c>
      <c r="J7" s="135" t="s">
        <v>475</v>
      </c>
      <c r="K7" s="135" t="s">
        <v>476</v>
      </c>
      <c r="L7" s="135" t="s">
        <v>477</v>
      </c>
    </row>
    <row r="8" spans="2:13" ht="19.149999999999999" customHeight="1">
      <c r="B8" s="131">
        <v>1</v>
      </c>
      <c r="C8" s="132" t="s">
        <v>478</v>
      </c>
      <c r="D8" s="147">
        <v>1</v>
      </c>
      <c r="E8" s="143">
        <v>33306.699999999997</v>
      </c>
      <c r="F8" s="143">
        <f>E8*2</f>
        <v>66613.399999999994</v>
      </c>
      <c r="G8" s="145">
        <v>49</v>
      </c>
      <c r="H8" s="143">
        <v>99.1</v>
      </c>
      <c r="I8" s="147">
        <f>ROUNDUP((1111*H8),0)</f>
        <v>110101</v>
      </c>
      <c r="J8" s="147">
        <f>ROUNDUP((I8*10%),0)</f>
        <v>11011</v>
      </c>
      <c r="K8" s="143">
        <f>H8*5</f>
        <v>495.5</v>
      </c>
      <c r="L8" s="147">
        <f>K8*1111</f>
        <v>550500.5</v>
      </c>
      <c r="M8" s="7"/>
    </row>
    <row r="9" spans="2:13" ht="19.149999999999999" customHeight="1">
      <c r="B9" s="345" t="s">
        <v>479</v>
      </c>
      <c r="C9" s="346"/>
      <c r="D9" s="148">
        <f t="shared" ref="D9:L9" si="0">SUM(D8:D8)</f>
        <v>1</v>
      </c>
      <c r="E9" s="144">
        <f t="shared" si="0"/>
        <v>33306.699999999997</v>
      </c>
      <c r="F9" s="144">
        <f t="shared" si="0"/>
        <v>66613.399999999994</v>
      </c>
      <c r="G9" s="146">
        <f t="shared" si="0"/>
        <v>49</v>
      </c>
      <c r="H9" s="144">
        <f t="shared" si="0"/>
        <v>99.1</v>
      </c>
      <c r="I9" s="148">
        <f t="shared" si="0"/>
        <v>110101</v>
      </c>
      <c r="J9" s="148">
        <f t="shared" si="0"/>
        <v>11011</v>
      </c>
      <c r="K9" s="144">
        <f t="shared" si="0"/>
        <v>495.5</v>
      </c>
      <c r="L9" s="148">
        <f t="shared" si="0"/>
        <v>550500.5</v>
      </c>
    </row>
    <row r="10" spans="2:13" ht="19.149999999999999" customHeight="1">
      <c r="B10" s="329" t="s">
        <v>10</v>
      </c>
      <c r="C10" s="330"/>
      <c r="D10" s="330"/>
      <c r="E10" s="330"/>
      <c r="F10" s="330"/>
      <c r="G10" s="330"/>
      <c r="H10" s="330"/>
      <c r="I10" s="330"/>
      <c r="J10" s="330"/>
      <c r="K10" s="330"/>
      <c r="L10" s="330"/>
    </row>
    <row r="11" spans="2:13" ht="52.15" customHeight="1">
      <c r="B11" s="331" t="s">
        <v>480</v>
      </c>
      <c r="C11" s="332"/>
      <c r="D11" s="332"/>
      <c r="E11" s="332"/>
      <c r="F11" s="332"/>
      <c r="G11" s="332"/>
      <c r="H11" s="332"/>
      <c r="I11" s="332"/>
      <c r="J11" s="332"/>
      <c r="K11" s="332"/>
      <c r="L11" s="332"/>
    </row>
    <row r="14" spans="2:13" ht="19.149999999999999" customHeight="1">
      <c r="D14" s="6"/>
    </row>
    <row r="15" spans="2:13" ht="19.149999999999999" customHeight="1">
      <c r="D15" s="6"/>
    </row>
    <row r="16" spans="2:13" ht="19.149999999999999" customHeight="1">
      <c r="D16" s="6"/>
    </row>
    <row r="17" spans="5:12" ht="19.149999999999999" customHeight="1">
      <c r="E17" s="8"/>
      <c r="G17" s="6"/>
      <c r="H17" s="6"/>
      <c r="I17" s="6"/>
      <c r="J17" s="6"/>
      <c r="K17" s="6"/>
      <c r="L17" s="6"/>
    </row>
    <row r="18" spans="5:12" ht="19.149999999999999" customHeight="1">
      <c r="E18" s="8"/>
      <c r="G18" s="6"/>
      <c r="H18" s="6"/>
      <c r="I18" s="6"/>
      <c r="J18" s="6"/>
      <c r="K18" s="6"/>
      <c r="L18" s="6"/>
    </row>
    <row r="19" spans="5:12" ht="19.149999999999999" customHeight="1">
      <c r="E19" s="8"/>
      <c r="G19" s="6"/>
      <c r="H19" s="6"/>
      <c r="I19" s="6"/>
      <c r="J19" s="6"/>
      <c r="K19" s="6"/>
      <c r="L19" s="6"/>
    </row>
    <row r="20" spans="5:12" ht="19.149999999999999" customHeight="1">
      <c r="E20" s="8"/>
      <c r="G20" s="6"/>
      <c r="H20" s="6"/>
      <c r="I20" s="6"/>
      <c r="J20" s="6"/>
      <c r="K20" s="6"/>
      <c r="L20" s="6"/>
    </row>
    <row r="21" spans="5:12" ht="19.149999999999999" customHeight="1">
      <c r="E21" s="8"/>
      <c r="G21" s="6"/>
      <c r="H21" s="6"/>
      <c r="I21" s="6"/>
      <c r="J21" s="6"/>
      <c r="K21" s="6"/>
      <c r="L21" s="6"/>
    </row>
    <row r="22" spans="5:12" ht="19.149999999999999" customHeight="1">
      <c r="E22" s="8"/>
      <c r="G22" s="6"/>
      <c r="H22" s="6"/>
      <c r="I22" s="6"/>
      <c r="J22" s="6"/>
      <c r="K22" s="6"/>
      <c r="L22" s="6"/>
    </row>
    <row r="23" spans="5:12" ht="19.149999999999999" customHeight="1">
      <c r="E23" s="8"/>
      <c r="G23" s="6"/>
      <c r="H23" s="6"/>
      <c r="I23" s="6"/>
      <c r="J23" s="6"/>
      <c r="K23" s="6"/>
      <c r="L23" s="6"/>
    </row>
    <row r="24" spans="5:12" ht="19.149999999999999" customHeight="1">
      <c r="E24" s="8"/>
      <c r="G24" s="6"/>
      <c r="H24" s="6"/>
      <c r="I24" s="6"/>
      <c r="J24" s="6"/>
      <c r="K24" s="6"/>
      <c r="L24" s="6"/>
    </row>
    <row r="25" spans="5:12" ht="19.149999999999999" customHeight="1">
      <c r="E25" s="8"/>
      <c r="G25" s="6"/>
      <c r="H25" s="6"/>
      <c r="I25" s="6"/>
      <c r="J25" s="6"/>
      <c r="K25" s="6"/>
      <c r="L25" s="6"/>
    </row>
    <row r="26" spans="5:12" ht="19.149999999999999" customHeight="1">
      <c r="E26" s="8"/>
      <c r="G26" s="6"/>
      <c r="H26" s="6"/>
      <c r="I26" s="6"/>
      <c r="J26" s="6"/>
      <c r="K26" s="6"/>
      <c r="L26" s="6"/>
    </row>
    <row r="27" spans="5:12" ht="19.149999999999999" customHeight="1">
      <c r="E27" s="8"/>
      <c r="G27" s="6"/>
      <c r="H27" s="6"/>
      <c r="I27" s="6"/>
      <c r="J27" s="6"/>
      <c r="K27" s="6"/>
      <c r="L27" s="6"/>
    </row>
    <row r="28" spans="5:12" ht="19.149999999999999" customHeight="1">
      <c r="E28" s="8"/>
      <c r="G28" s="6"/>
      <c r="H28" s="6"/>
      <c r="I28" s="6"/>
      <c r="J28" s="6"/>
      <c r="K28" s="6"/>
      <c r="L28" s="6"/>
    </row>
    <row r="29" spans="5:12" ht="19.149999999999999" customHeight="1">
      <c r="E29" s="8"/>
      <c r="G29" s="6"/>
      <c r="H29" s="6"/>
      <c r="I29" s="6"/>
      <c r="J29" s="6"/>
      <c r="K29" s="6"/>
      <c r="L29" s="6"/>
    </row>
    <row r="30" spans="5:12" ht="19.149999999999999" customHeight="1">
      <c r="E30" s="8"/>
      <c r="G30" s="6"/>
      <c r="H30" s="6"/>
      <c r="I30" s="6"/>
      <c r="J30" s="6"/>
      <c r="K30" s="6"/>
      <c r="L30" s="6"/>
    </row>
    <row r="31" spans="5:12" ht="19.149999999999999" customHeight="1">
      <c r="E31" s="8"/>
      <c r="G31" s="6"/>
      <c r="H31" s="6"/>
      <c r="I31" s="6"/>
      <c r="J31" s="6"/>
      <c r="K31" s="6"/>
      <c r="L31" s="6"/>
    </row>
    <row r="32" spans="5:12" ht="19.149999999999999" customHeight="1">
      <c r="E32" s="8"/>
      <c r="G32" s="6"/>
      <c r="H32" s="6"/>
      <c r="I32" s="6"/>
      <c r="J32" s="6"/>
      <c r="K32" s="6"/>
      <c r="L32" s="6"/>
    </row>
    <row r="33" spans="5:12" ht="19.149999999999999" customHeight="1">
      <c r="E33" s="8"/>
      <c r="G33" s="6"/>
      <c r="H33" s="6"/>
      <c r="I33" s="6"/>
      <c r="J33" s="6"/>
      <c r="K33" s="6"/>
      <c r="L33" s="6"/>
    </row>
  </sheetData>
  <mergeCells count="10">
    <mergeCell ref="B10:L10"/>
    <mergeCell ref="B11:L11"/>
    <mergeCell ref="B5:L5"/>
    <mergeCell ref="B2:L4"/>
    <mergeCell ref="B6:B7"/>
    <mergeCell ref="C6:C7"/>
    <mergeCell ref="E6:G6"/>
    <mergeCell ref="B9:C9"/>
    <mergeCell ref="D6:D7"/>
    <mergeCell ref="H6:L6"/>
  </mergeCells>
  <phoneticPr fontId="13" type="noConversion"/>
  <printOptions horizontalCentered="1"/>
  <pageMargins left="0.51181102362204722" right="0.51181102362204722" top="0.78740157480314965" bottom="0.78740157480314965" header="0.31496062992125984" footer="0.31496062992125984"/>
  <pageSetup paperSize="8" scale="88"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4">
    <pageSetUpPr fitToPage="1"/>
  </sheetPr>
  <dimension ref="B2:K153"/>
  <sheetViews>
    <sheetView showGridLines="0" topLeftCell="A142" zoomScaleNormal="100" zoomScaleSheetLayoutView="80" workbookViewId="0">
      <selection activeCell="B2" sqref="B2:I150"/>
    </sheetView>
  </sheetViews>
  <sheetFormatPr defaultRowHeight="19.149999999999999" customHeight="1"/>
  <cols>
    <col min="1" max="1" width="3.5703125" style="9" customWidth="1"/>
    <col min="2" max="2" width="8.140625" style="9" customWidth="1"/>
    <col min="3" max="3" width="25.140625" style="9" customWidth="1"/>
    <col min="4" max="4" width="72.85546875" style="9" customWidth="1"/>
    <col min="5" max="5" width="8.28515625" style="9" customWidth="1"/>
    <col min="6" max="6" width="13.85546875" style="9" customWidth="1"/>
    <col min="7" max="7" width="15.7109375" style="9" customWidth="1"/>
    <col min="8" max="8" width="19.42578125" style="9" customWidth="1"/>
    <col min="9" max="9" width="22.85546875" style="9" customWidth="1"/>
    <col min="10" max="10" width="17.28515625" style="9" bestFit="1" customWidth="1"/>
    <col min="11" max="11" width="16.85546875" style="9" customWidth="1"/>
    <col min="12" max="20" width="12.7109375" style="9" customWidth="1"/>
    <col min="21" max="255" width="9.140625" style="9"/>
    <col min="256" max="256" width="8.42578125" style="9" customWidth="1"/>
    <col min="257" max="257" width="7.7109375" style="9" customWidth="1"/>
    <col min="258" max="258" width="8.7109375" style="9" customWidth="1"/>
    <col min="259" max="259" width="35.140625" style="9" customWidth="1"/>
    <col min="260" max="260" width="10.7109375" style="9" customWidth="1"/>
    <col min="261" max="261" width="12.140625" style="9" customWidth="1"/>
    <col min="262" max="262" width="14.42578125" style="9" customWidth="1"/>
    <col min="263" max="263" width="12.7109375" style="9" customWidth="1"/>
    <col min="264" max="264" width="14" style="9" bestFit="1" customWidth="1"/>
    <col min="265" max="265" width="14.42578125" style="9" customWidth="1"/>
    <col min="266" max="276" width="12.7109375" style="9" customWidth="1"/>
    <col min="277" max="511" width="9.140625" style="9"/>
    <col min="512" max="512" width="8.42578125" style="9" customWidth="1"/>
    <col min="513" max="513" width="7.7109375" style="9" customWidth="1"/>
    <col min="514" max="514" width="8.7109375" style="9" customWidth="1"/>
    <col min="515" max="515" width="35.140625" style="9" customWidth="1"/>
    <col min="516" max="516" width="10.7109375" style="9" customWidth="1"/>
    <col min="517" max="517" width="12.140625" style="9" customWidth="1"/>
    <col min="518" max="518" width="14.42578125" style="9" customWidth="1"/>
    <col min="519" max="519" width="12.7109375" style="9" customWidth="1"/>
    <col min="520" max="520" width="14" style="9" bestFit="1" customWidth="1"/>
    <col min="521" max="521" width="14.42578125" style="9" customWidth="1"/>
    <col min="522" max="532" width="12.7109375" style="9" customWidth="1"/>
    <col min="533" max="767" width="9.140625" style="9"/>
    <col min="768" max="768" width="8.42578125" style="9" customWidth="1"/>
    <col min="769" max="769" width="7.7109375" style="9" customWidth="1"/>
    <col min="770" max="770" width="8.7109375" style="9" customWidth="1"/>
    <col min="771" max="771" width="35.140625" style="9" customWidth="1"/>
    <col min="772" max="772" width="10.7109375" style="9" customWidth="1"/>
    <col min="773" max="773" width="12.140625" style="9" customWidth="1"/>
    <col min="774" max="774" width="14.42578125" style="9" customWidth="1"/>
    <col min="775" max="775" width="12.7109375" style="9" customWidth="1"/>
    <col min="776" max="776" width="14" style="9" bestFit="1" customWidth="1"/>
    <col min="777" max="777" width="14.42578125" style="9" customWidth="1"/>
    <col min="778" max="788" width="12.7109375" style="9" customWidth="1"/>
    <col min="789" max="1023" width="9.140625" style="9"/>
    <col min="1024" max="1024" width="8.42578125" style="9" customWidth="1"/>
    <col min="1025" max="1025" width="7.7109375" style="9" customWidth="1"/>
    <col min="1026" max="1026" width="8.7109375" style="9" customWidth="1"/>
    <col min="1027" max="1027" width="35.140625" style="9" customWidth="1"/>
    <col min="1028" max="1028" width="10.7109375" style="9" customWidth="1"/>
    <col min="1029" max="1029" width="12.140625" style="9" customWidth="1"/>
    <col min="1030" max="1030" width="14.42578125" style="9" customWidth="1"/>
    <col min="1031" max="1031" width="12.7109375" style="9" customWidth="1"/>
    <col min="1032" max="1032" width="14" style="9" bestFit="1" customWidth="1"/>
    <col min="1033" max="1033" width="14.42578125" style="9" customWidth="1"/>
    <col min="1034" max="1044" width="12.7109375" style="9" customWidth="1"/>
    <col min="1045" max="1279" width="9.140625" style="9"/>
    <col min="1280" max="1280" width="8.42578125" style="9" customWidth="1"/>
    <col min="1281" max="1281" width="7.7109375" style="9" customWidth="1"/>
    <col min="1282" max="1282" width="8.7109375" style="9" customWidth="1"/>
    <col min="1283" max="1283" width="35.140625" style="9" customWidth="1"/>
    <col min="1284" max="1284" width="10.7109375" style="9" customWidth="1"/>
    <col min="1285" max="1285" width="12.140625" style="9" customWidth="1"/>
    <col min="1286" max="1286" width="14.42578125" style="9" customWidth="1"/>
    <col min="1287" max="1287" width="12.7109375" style="9" customWidth="1"/>
    <col min="1288" max="1288" width="14" style="9" bestFit="1" customWidth="1"/>
    <col min="1289" max="1289" width="14.42578125" style="9" customWidth="1"/>
    <col min="1290" max="1300" width="12.7109375" style="9" customWidth="1"/>
    <col min="1301" max="1535" width="9.140625" style="9"/>
    <col min="1536" max="1536" width="8.42578125" style="9" customWidth="1"/>
    <col min="1537" max="1537" width="7.7109375" style="9" customWidth="1"/>
    <col min="1538" max="1538" width="8.7109375" style="9" customWidth="1"/>
    <col min="1539" max="1539" width="35.140625" style="9" customWidth="1"/>
    <col min="1540" max="1540" width="10.7109375" style="9" customWidth="1"/>
    <col min="1541" max="1541" width="12.140625" style="9" customWidth="1"/>
    <col min="1542" max="1542" width="14.42578125" style="9" customWidth="1"/>
    <col min="1543" max="1543" width="12.7109375" style="9" customWidth="1"/>
    <col min="1544" max="1544" width="14" style="9" bestFit="1" customWidth="1"/>
    <col min="1545" max="1545" width="14.42578125" style="9" customWidth="1"/>
    <col min="1546" max="1556" width="12.7109375" style="9" customWidth="1"/>
    <col min="1557" max="1791" width="9.140625" style="9"/>
    <col min="1792" max="1792" width="8.42578125" style="9" customWidth="1"/>
    <col min="1793" max="1793" width="7.7109375" style="9" customWidth="1"/>
    <col min="1794" max="1794" width="8.7109375" style="9" customWidth="1"/>
    <col min="1795" max="1795" width="35.140625" style="9" customWidth="1"/>
    <col min="1796" max="1796" width="10.7109375" style="9" customWidth="1"/>
    <col min="1797" max="1797" width="12.140625" style="9" customWidth="1"/>
    <col min="1798" max="1798" width="14.42578125" style="9" customWidth="1"/>
    <col min="1799" max="1799" width="12.7109375" style="9" customWidth="1"/>
    <col min="1800" max="1800" width="14" style="9" bestFit="1" customWidth="1"/>
    <col min="1801" max="1801" width="14.42578125" style="9" customWidth="1"/>
    <col min="1802" max="1812" width="12.7109375" style="9" customWidth="1"/>
    <col min="1813" max="2047" width="9.140625" style="9"/>
    <col min="2048" max="2048" width="8.42578125" style="9" customWidth="1"/>
    <col min="2049" max="2049" width="7.7109375" style="9" customWidth="1"/>
    <col min="2050" max="2050" width="8.7109375" style="9" customWidth="1"/>
    <col min="2051" max="2051" width="35.140625" style="9" customWidth="1"/>
    <col min="2052" max="2052" width="10.7109375" style="9" customWidth="1"/>
    <col min="2053" max="2053" width="12.140625" style="9" customWidth="1"/>
    <col min="2054" max="2054" width="14.42578125" style="9" customWidth="1"/>
    <col min="2055" max="2055" width="12.7109375" style="9" customWidth="1"/>
    <col min="2056" max="2056" width="14" style="9" bestFit="1" customWidth="1"/>
    <col min="2057" max="2057" width="14.42578125" style="9" customWidth="1"/>
    <col min="2058" max="2068" width="12.7109375" style="9" customWidth="1"/>
    <col min="2069" max="2303" width="9.140625" style="9"/>
    <col min="2304" max="2304" width="8.42578125" style="9" customWidth="1"/>
    <col min="2305" max="2305" width="7.7109375" style="9" customWidth="1"/>
    <col min="2306" max="2306" width="8.7109375" style="9" customWidth="1"/>
    <col min="2307" max="2307" width="35.140625" style="9" customWidth="1"/>
    <col min="2308" max="2308" width="10.7109375" style="9" customWidth="1"/>
    <col min="2309" max="2309" width="12.140625" style="9" customWidth="1"/>
    <col min="2310" max="2310" width="14.42578125" style="9" customWidth="1"/>
    <col min="2311" max="2311" width="12.7109375" style="9" customWidth="1"/>
    <col min="2312" max="2312" width="14" style="9" bestFit="1" customWidth="1"/>
    <col min="2313" max="2313" width="14.42578125" style="9" customWidth="1"/>
    <col min="2314" max="2324" width="12.7109375" style="9" customWidth="1"/>
    <col min="2325" max="2559" width="9.140625" style="9"/>
    <col min="2560" max="2560" width="8.42578125" style="9" customWidth="1"/>
    <col min="2561" max="2561" width="7.7109375" style="9" customWidth="1"/>
    <col min="2562" max="2562" width="8.7109375" style="9" customWidth="1"/>
    <col min="2563" max="2563" width="35.140625" style="9" customWidth="1"/>
    <col min="2564" max="2564" width="10.7109375" style="9" customWidth="1"/>
    <col min="2565" max="2565" width="12.140625" style="9" customWidth="1"/>
    <col min="2566" max="2566" width="14.42578125" style="9" customWidth="1"/>
    <col min="2567" max="2567" width="12.7109375" style="9" customWidth="1"/>
    <col min="2568" max="2568" width="14" style="9" bestFit="1" customWidth="1"/>
    <col min="2569" max="2569" width="14.42578125" style="9" customWidth="1"/>
    <col min="2570" max="2580" width="12.7109375" style="9" customWidth="1"/>
    <col min="2581" max="2815" width="9.140625" style="9"/>
    <col min="2816" max="2816" width="8.42578125" style="9" customWidth="1"/>
    <col min="2817" max="2817" width="7.7109375" style="9" customWidth="1"/>
    <col min="2818" max="2818" width="8.7109375" style="9" customWidth="1"/>
    <col min="2819" max="2819" width="35.140625" style="9" customWidth="1"/>
    <col min="2820" max="2820" width="10.7109375" style="9" customWidth="1"/>
    <col min="2821" max="2821" width="12.140625" style="9" customWidth="1"/>
    <col min="2822" max="2822" width="14.42578125" style="9" customWidth="1"/>
    <col min="2823" max="2823" width="12.7109375" style="9" customWidth="1"/>
    <col min="2824" max="2824" width="14" style="9" bestFit="1" customWidth="1"/>
    <col min="2825" max="2825" width="14.42578125" style="9" customWidth="1"/>
    <col min="2826" max="2836" width="12.7109375" style="9" customWidth="1"/>
    <col min="2837" max="3071" width="9.140625" style="9"/>
    <col min="3072" max="3072" width="8.42578125" style="9" customWidth="1"/>
    <col min="3073" max="3073" width="7.7109375" style="9" customWidth="1"/>
    <col min="3074" max="3074" width="8.7109375" style="9" customWidth="1"/>
    <col min="3075" max="3075" width="35.140625" style="9" customWidth="1"/>
    <col min="3076" max="3076" width="10.7109375" style="9" customWidth="1"/>
    <col min="3077" max="3077" width="12.140625" style="9" customWidth="1"/>
    <col min="3078" max="3078" width="14.42578125" style="9" customWidth="1"/>
    <col min="3079" max="3079" width="12.7109375" style="9" customWidth="1"/>
    <col min="3080" max="3080" width="14" style="9" bestFit="1" customWidth="1"/>
    <col min="3081" max="3081" width="14.42578125" style="9" customWidth="1"/>
    <col min="3082" max="3092" width="12.7109375" style="9" customWidth="1"/>
    <col min="3093" max="3327" width="9.140625" style="9"/>
    <col min="3328" max="3328" width="8.42578125" style="9" customWidth="1"/>
    <col min="3329" max="3329" width="7.7109375" style="9" customWidth="1"/>
    <col min="3330" max="3330" width="8.7109375" style="9" customWidth="1"/>
    <col min="3331" max="3331" width="35.140625" style="9" customWidth="1"/>
    <col min="3332" max="3332" width="10.7109375" style="9" customWidth="1"/>
    <col min="3333" max="3333" width="12.140625" style="9" customWidth="1"/>
    <col min="3334" max="3334" width="14.42578125" style="9" customWidth="1"/>
    <col min="3335" max="3335" width="12.7109375" style="9" customWidth="1"/>
    <col min="3336" max="3336" width="14" style="9" bestFit="1" customWidth="1"/>
    <col min="3337" max="3337" width="14.42578125" style="9" customWidth="1"/>
    <col min="3338" max="3348" width="12.7109375" style="9" customWidth="1"/>
    <col min="3349" max="3583" width="9.140625" style="9"/>
    <col min="3584" max="3584" width="8.42578125" style="9" customWidth="1"/>
    <col min="3585" max="3585" width="7.7109375" style="9" customWidth="1"/>
    <col min="3586" max="3586" width="8.7109375" style="9" customWidth="1"/>
    <col min="3587" max="3587" width="35.140625" style="9" customWidth="1"/>
    <col min="3588" max="3588" width="10.7109375" style="9" customWidth="1"/>
    <col min="3589" max="3589" width="12.140625" style="9" customWidth="1"/>
    <col min="3590" max="3590" width="14.42578125" style="9" customWidth="1"/>
    <col min="3591" max="3591" width="12.7109375" style="9" customWidth="1"/>
    <col min="3592" max="3592" width="14" style="9" bestFit="1" customWidth="1"/>
    <col min="3593" max="3593" width="14.42578125" style="9" customWidth="1"/>
    <col min="3594" max="3604" width="12.7109375" style="9" customWidth="1"/>
    <col min="3605" max="3839" width="9.140625" style="9"/>
    <col min="3840" max="3840" width="8.42578125" style="9" customWidth="1"/>
    <col min="3841" max="3841" width="7.7109375" style="9" customWidth="1"/>
    <col min="3842" max="3842" width="8.7109375" style="9" customWidth="1"/>
    <col min="3843" max="3843" width="35.140625" style="9" customWidth="1"/>
    <col min="3844" max="3844" width="10.7109375" style="9" customWidth="1"/>
    <col min="3845" max="3845" width="12.140625" style="9" customWidth="1"/>
    <col min="3846" max="3846" width="14.42578125" style="9" customWidth="1"/>
    <col min="3847" max="3847" width="12.7109375" style="9" customWidth="1"/>
    <col min="3848" max="3848" width="14" style="9" bestFit="1" customWidth="1"/>
    <col min="3849" max="3849" width="14.42578125" style="9" customWidth="1"/>
    <col min="3850" max="3860" width="12.7109375" style="9" customWidth="1"/>
    <col min="3861" max="4095" width="9.140625" style="9"/>
    <col min="4096" max="4096" width="8.42578125" style="9" customWidth="1"/>
    <col min="4097" max="4097" width="7.7109375" style="9" customWidth="1"/>
    <col min="4098" max="4098" width="8.7109375" style="9" customWidth="1"/>
    <col min="4099" max="4099" width="35.140625" style="9" customWidth="1"/>
    <col min="4100" max="4100" width="10.7109375" style="9" customWidth="1"/>
    <col min="4101" max="4101" width="12.140625" style="9" customWidth="1"/>
    <col min="4102" max="4102" width="14.42578125" style="9" customWidth="1"/>
    <col min="4103" max="4103" width="12.7109375" style="9" customWidth="1"/>
    <col min="4104" max="4104" width="14" style="9" bestFit="1" customWidth="1"/>
    <col min="4105" max="4105" width="14.42578125" style="9" customWidth="1"/>
    <col min="4106" max="4116" width="12.7109375" style="9" customWidth="1"/>
    <col min="4117" max="4351" width="9.140625" style="9"/>
    <col min="4352" max="4352" width="8.42578125" style="9" customWidth="1"/>
    <col min="4353" max="4353" width="7.7109375" style="9" customWidth="1"/>
    <col min="4354" max="4354" width="8.7109375" style="9" customWidth="1"/>
    <col min="4355" max="4355" width="35.140625" style="9" customWidth="1"/>
    <col min="4356" max="4356" width="10.7109375" style="9" customWidth="1"/>
    <col min="4357" max="4357" width="12.140625" style="9" customWidth="1"/>
    <col min="4358" max="4358" width="14.42578125" style="9" customWidth="1"/>
    <col min="4359" max="4359" width="12.7109375" style="9" customWidth="1"/>
    <col min="4360" max="4360" width="14" style="9" bestFit="1" customWidth="1"/>
    <col min="4361" max="4361" width="14.42578125" style="9" customWidth="1"/>
    <col min="4362" max="4372" width="12.7109375" style="9" customWidth="1"/>
    <col min="4373" max="4607" width="9.140625" style="9"/>
    <col min="4608" max="4608" width="8.42578125" style="9" customWidth="1"/>
    <col min="4609" max="4609" width="7.7109375" style="9" customWidth="1"/>
    <col min="4610" max="4610" width="8.7109375" style="9" customWidth="1"/>
    <col min="4611" max="4611" width="35.140625" style="9" customWidth="1"/>
    <col min="4612" max="4612" width="10.7109375" style="9" customWidth="1"/>
    <col min="4613" max="4613" width="12.140625" style="9" customWidth="1"/>
    <col min="4614" max="4614" width="14.42578125" style="9" customWidth="1"/>
    <col min="4615" max="4615" width="12.7109375" style="9" customWidth="1"/>
    <col min="4616" max="4616" width="14" style="9" bestFit="1" customWidth="1"/>
    <col min="4617" max="4617" width="14.42578125" style="9" customWidth="1"/>
    <col min="4618" max="4628" width="12.7109375" style="9" customWidth="1"/>
    <col min="4629" max="4863" width="9.140625" style="9"/>
    <col min="4864" max="4864" width="8.42578125" style="9" customWidth="1"/>
    <col min="4865" max="4865" width="7.7109375" style="9" customWidth="1"/>
    <col min="4866" max="4866" width="8.7109375" style="9" customWidth="1"/>
    <col min="4867" max="4867" width="35.140625" style="9" customWidth="1"/>
    <col min="4868" max="4868" width="10.7109375" style="9" customWidth="1"/>
    <col min="4869" max="4869" width="12.140625" style="9" customWidth="1"/>
    <col min="4870" max="4870" width="14.42578125" style="9" customWidth="1"/>
    <col min="4871" max="4871" width="12.7109375" style="9" customWidth="1"/>
    <col min="4872" max="4872" width="14" style="9" bestFit="1" customWidth="1"/>
    <col min="4873" max="4873" width="14.42578125" style="9" customWidth="1"/>
    <col min="4874" max="4884" width="12.7109375" style="9" customWidth="1"/>
    <col min="4885" max="5119" width="9.140625" style="9"/>
    <col min="5120" max="5120" width="8.42578125" style="9" customWidth="1"/>
    <col min="5121" max="5121" width="7.7109375" style="9" customWidth="1"/>
    <col min="5122" max="5122" width="8.7109375" style="9" customWidth="1"/>
    <col min="5123" max="5123" width="35.140625" style="9" customWidth="1"/>
    <col min="5124" max="5124" width="10.7109375" style="9" customWidth="1"/>
    <col min="5125" max="5125" width="12.140625" style="9" customWidth="1"/>
    <col min="5126" max="5126" width="14.42578125" style="9" customWidth="1"/>
    <col min="5127" max="5127" width="12.7109375" style="9" customWidth="1"/>
    <col min="5128" max="5128" width="14" style="9" bestFit="1" customWidth="1"/>
    <col min="5129" max="5129" width="14.42578125" style="9" customWidth="1"/>
    <col min="5130" max="5140" width="12.7109375" style="9" customWidth="1"/>
    <col min="5141" max="5375" width="9.140625" style="9"/>
    <col min="5376" max="5376" width="8.42578125" style="9" customWidth="1"/>
    <col min="5377" max="5377" width="7.7109375" style="9" customWidth="1"/>
    <col min="5378" max="5378" width="8.7109375" style="9" customWidth="1"/>
    <col min="5379" max="5379" width="35.140625" style="9" customWidth="1"/>
    <col min="5380" max="5380" width="10.7109375" style="9" customWidth="1"/>
    <col min="5381" max="5381" width="12.140625" style="9" customWidth="1"/>
    <col min="5382" max="5382" width="14.42578125" style="9" customWidth="1"/>
    <col min="5383" max="5383" width="12.7109375" style="9" customWidth="1"/>
    <col min="5384" max="5384" width="14" style="9" bestFit="1" customWidth="1"/>
    <col min="5385" max="5385" width="14.42578125" style="9" customWidth="1"/>
    <col min="5386" max="5396" width="12.7109375" style="9" customWidth="1"/>
    <col min="5397" max="5631" width="9.140625" style="9"/>
    <col min="5632" max="5632" width="8.42578125" style="9" customWidth="1"/>
    <col min="5633" max="5633" width="7.7109375" style="9" customWidth="1"/>
    <col min="5634" max="5634" width="8.7109375" style="9" customWidth="1"/>
    <col min="5635" max="5635" width="35.140625" style="9" customWidth="1"/>
    <col min="5636" max="5636" width="10.7109375" style="9" customWidth="1"/>
    <col min="5637" max="5637" width="12.140625" style="9" customWidth="1"/>
    <col min="5638" max="5638" width="14.42578125" style="9" customWidth="1"/>
    <col min="5639" max="5639" width="12.7109375" style="9" customWidth="1"/>
    <col min="5640" max="5640" width="14" style="9" bestFit="1" customWidth="1"/>
    <col min="5641" max="5641" width="14.42578125" style="9" customWidth="1"/>
    <col min="5642" max="5652" width="12.7109375" style="9" customWidth="1"/>
    <col min="5653" max="5887" width="9.140625" style="9"/>
    <col min="5888" max="5888" width="8.42578125" style="9" customWidth="1"/>
    <col min="5889" max="5889" width="7.7109375" style="9" customWidth="1"/>
    <col min="5890" max="5890" width="8.7109375" style="9" customWidth="1"/>
    <col min="5891" max="5891" width="35.140625" style="9" customWidth="1"/>
    <col min="5892" max="5892" width="10.7109375" style="9" customWidth="1"/>
    <col min="5893" max="5893" width="12.140625" style="9" customWidth="1"/>
    <col min="5894" max="5894" width="14.42578125" style="9" customWidth="1"/>
    <col min="5895" max="5895" width="12.7109375" style="9" customWidth="1"/>
    <col min="5896" max="5896" width="14" style="9" bestFit="1" customWidth="1"/>
    <col min="5897" max="5897" width="14.42578125" style="9" customWidth="1"/>
    <col min="5898" max="5908" width="12.7109375" style="9" customWidth="1"/>
    <col min="5909" max="6143" width="9.140625" style="9"/>
    <col min="6144" max="6144" width="8.42578125" style="9" customWidth="1"/>
    <col min="6145" max="6145" width="7.7109375" style="9" customWidth="1"/>
    <col min="6146" max="6146" width="8.7109375" style="9" customWidth="1"/>
    <col min="6147" max="6147" width="35.140625" style="9" customWidth="1"/>
    <col min="6148" max="6148" width="10.7109375" style="9" customWidth="1"/>
    <col min="6149" max="6149" width="12.140625" style="9" customWidth="1"/>
    <col min="6150" max="6150" width="14.42578125" style="9" customWidth="1"/>
    <col min="6151" max="6151" width="12.7109375" style="9" customWidth="1"/>
    <col min="6152" max="6152" width="14" style="9" bestFit="1" customWidth="1"/>
    <col min="6153" max="6153" width="14.42578125" style="9" customWidth="1"/>
    <col min="6154" max="6164" width="12.7109375" style="9" customWidth="1"/>
    <col min="6165" max="6399" width="9.140625" style="9"/>
    <col min="6400" max="6400" width="8.42578125" style="9" customWidth="1"/>
    <col min="6401" max="6401" width="7.7109375" style="9" customWidth="1"/>
    <col min="6402" max="6402" width="8.7109375" style="9" customWidth="1"/>
    <col min="6403" max="6403" width="35.140625" style="9" customWidth="1"/>
    <col min="6404" max="6404" width="10.7109375" style="9" customWidth="1"/>
    <col min="6405" max="6405" width="12.140625" style="9" customWidth="1"/>
    <col min="6406" max="6406" width="14.42578125" style="9" customWidth="1"/>
    <col min="6407" max="6407" width="12.7109375" style="9" customWidth="1"/>
    <col min="6408" max="6408" width="14" style="9" bestFit="1" customWidth="1"/>
    <col min="6409" max="6409" width="14.42578125" style="9" customWidth="1"/>
    <col min="6410" max="6420" width="12.7109375" style="9" customWidth="1"/>
    <col min="6421" max="6655" width="9.140625" style="9"/>
    <col min="6656" max="6656" width="8.42578125" style="9" customWidth="1"/>
    <col min="6657" max="6657" width="7.7109375" style="9" customWidth="1"/>
    <col min="6658" max="6658" width="8.7109375" style="9" customWidth="1"/>
    <col min="6659" max="6659" width="35.140625" style="9" customWidth="1"/>
    <col min="6660" max="6660" width="10.7109375" style="9" customWidth="1"/>
    <col min="6661" max="6661" width="12.140625" style="9" customWidth="1"/>
    <col min="6662" max="6662" width="14.42578125" style="9" customWidth="1"/>
    <col min="6663" max="6663" width="12.7109375" style="9" customWidth="1"/>
    <col min="6664" max="6664" width="14" style="9" bestFit="1" customWidth="1"/>
    <col min="6665" max="6665" width="14.42578125" style="9" customWidth="1"/>
    <col min="6666" max="6676" width="12.7109375" style="9" customWidth="1"/>
    <col min="6677" max="6911" width="9.140625" style="9"/>
    <col min="6912" max="6912" width="8.42578125" style="9" customWidth="1"/>
    <col min="6913" max="6913" width="7.7109375" style="9" customWidth="1"/>
    <col min="6914" max="6914" width="8.7109375" style="9" customWidth="1"/>
    <col min="6915" max="6915" width="35.140625" style="9" customWidth="1"/>
    <col min="6916" max="6916" width="10.7109375" style="9" customWidth="1"/>
    <col min="6917" max="6917" width="12.140625" style="9" customWidth="1"/>
    <col min="6918" max="6918" width="14.42578125" style="9" customWidth="1"/>
    <col min="6919" max="6919" width="12.7109375" style="9" customWidth="1"/>
    <col min="6920" max="6920" width="14" style="9" bestFit="1" customWidth="1"/>
    <col min="6921" max="6921" width="14.42578125" style="9" customWidth="1"/>
    <col min="6922" max="6932" width="12.7109375" style="9" customWidth="1"/>
    <col min="6933" max="7167" width="9.140625" style="9"/>
    <col min="7168" max="7168" width="8.42578125" style="9" customWidth="1"/>
    <col min="7169" max="7169" width="7.7109375" style="9" customWidth="1"/>
    <col min="7170" max="7170" width="8.7109375" style="9" customWidth="1"/>
    <col min="7171" max="7171" width="35.140625" style="9" customWidth="1"/>
    <col min="7172" max="7172" width="10.7109375" style="9" customWidth="1"/>
    <col min="7173" max="7173" width="12.140625" style="9" customWidth="1"/>
    <col min="7174" max="7174" width="14.42578125" style="9" customWidth="1"/>
    <col min="7175" max="7175" width="12.7109375" style="9" customWidth="1"/>
    <col min="7176" max="7176" width="14" style="9" bestFit="1" customWidth="1"/>
    <col min="7177" max="7177" width="14.42578125" style="9" customWidth="1"/>
    <col min="7178" max="7188" width="12.7109375" style="9" customWidth="1"/>
    <col min="7189" max="7423" width="9.140625" style="9"/>
    <col min="7424" max="7424" width="8.42578125" style="9" customWidth="1"/>
    <col min="7425" max="7425" width="7.7109375" style="9" customWidth="1"/>
    <col min="7426" max="7426" width="8.7109375" style="9" customWidth="1"/>
    <col min="7427" max="7427" width="35.140625" style="9" customWidth="1"/>
    <col min="7428" max="7428" width="10.7109375" style="9" customWidth="1"/>
    <col min="7429" max="7429" width="12.140625" style="9" customWidth="1"/>
    <col min="7430" max="7430" width="14.42578125" style="9" customWidth="1"/>
    <col min="7431" max="7431" width="12.7109375" style="9" customWidth="1"/>
    <col min="7432" max="7432" width="14" style="9" bestFit="1" customWidth="1"/>
    <col min="7433" max="7433" width="14.42578125" style="9" customWidth="1"/>
    <col min="7434" max="7444" width="12.7109375" style="9" customWidth="1"/>
    <col min="7445" max="7679" width="9.140625" style="9"/>
    <col min="7680" max="7680" width="8.42578125" style="9" customWidth="1"/>
    <col min="7681" max="7681" width="7.7109375" style="9" customWidth="1"/>
    <col min="7682" max="7682" width="8.7109375" style="9" customWidth="1"/>
    <col min="7683" max="7683" width="35.140625" style="9" customWidth="1"/>
    <col min="7684" max="7684" width="10.7109375" style="9" customWidth="1"/>
    <col min="7685" max="7685" width="12.140625" style="9" customWidth="1"/>
    <col min="7686" max="7686" width="14.42578125" style="9" customWidth="1"/>
    <col min="7687" max="7687" width="12.7109375" style="9" customWidth="1"/>
    <col min="7688" max="7688" width="14" style="9" bestFit="1" customWidth="1"/>
    <col min="7689" max="7689" width="14.42578125" style="9" customWidth="1"/>
    <col min="7690" max="7700" width="12.7109375" style="9" customWidth="1"/>
    <col min="7701" max="7935" width="9.140625" style="9"/>
    <col min="7936" max="7936" width="8.42578125" style="9" customWidth="1"/>
    <col min="7937" max="7937" width="7.7109375" style="9" customWidth="1"/>
    <col min="7938" max="7938" width="8.7109375" style="9" customWidth="1"/>
    <col min="7939" max="7939" width="35.140625" style="9" customWidth="1"/>
    <col min="7940" max="7940" width="10.7109375" style="9" customWidth="1"/>
    <col min="7941" max="7941" width="12.140625" style="9" customWidth="1"/>
    <col min="7942" max="7942" width="14.42578125" style="9" customWidth="1"/>
    <col min="7943" max="7943" width="12.7109375" style="9" customWidth="1"/>
    <col min="7944" max="7944" width="14" style="9" bestFit="1" customWidth="1"/>
    <col min="7945" max="7945" width="14.42578125" style="9" customWidth="1"/>
    <col min="7946" max="7956" width="12.7109375" style="9" customWidth="1"/>
    <col min="7957" max="8191" width="9.140625" style="9"/>
    <col min="8192" max="8192" width="8.42578125" style="9" customWidth="1"/>
    <col min="8193" max="8193" width="7.7109375" style="9" customWidth="1"/>
    <col min="8194" max="8194" width="8.7109375" style="9" customWidth="1"/>
    <col min="8195" max="8195" width="35.140625" style="9" customWidth="1"/>
    <col min="8196" max="8196" width="10.7109375" style="9" customWidth="1"/>
    <col min="8197" max="8197" width="12.140625" style="9" customWidth="1"/>
    <col min="8198" max="8198" width="14.42578125" style="9" customWidth="1"/>
    <col min="8199" max="8199" width="12.7109375" style="9" customWidth="1"/>
    <col min="8200" max="8200" width="14" style="9" bestFit="1" customWidth="1"/>
    <col min="8201" max="8201" width="14.42578125" style="9" customWidth="1"/>
    <col min="8202" max="8212" width="12.7109375" style="9" customWidth="1"/>
    <col min="8213" max="8447" width="9.140625" style="9"/>
    <col min="8448" max="8448" width="8.42578125" style="9" customWidth="1"/>
    <col min="8449" max="8449" width="7.7109375" style="9" customWidth="1"/>
    <col min="8450" max="8450" width="8.7109375" style="9" customWidth="1"/>
    <col min="8451" max="8451" width="35.140625" style="9" customWidth="1"/>
    <col min="8452" max="8452" width="10.7109375" style="9" customWidth="1"/>
    <col min="8453" max="8453" width="12.140625" style="9" customWidth="1"/>
    <col min="8454" max="8454" width="14.42578125" style="9" customWidth="1"/>
    <col min="8455" max="8455" width="12.7109375" style="9" customWidth="1"/>
    <col min="8456" max="8456" width="14" style="9" bestFit="1" customWidth="1"/>
    <col min="8457" max="8457" width="14.42578125" style="9" customWidth="1"/>
    <col min="8458" max="8468" width="12.7109375" style="9" customWidth="1"/>
    <col min="8469" max="8703" width="9.140625" style="9"/>
    <col min="8704" max="8704" width="8.42578125" style="9" customWidth="1"/>
    <col min="8705" max="8705" width="7.7109375" style="9" customWidth="1"/>
    <col min="8706" max="8706" width="8.7109375" style="9" customWidth="1"/>
    <col min="8707" max="8707" width="35.140625" style="9" customWidth="1"/>
    <col min="8708" max="8708" width="10.7109375" style="9" customWidth="1"/>
    <col min="8709" max="8709" width="12.140625" style="9" customWidth="1"/>
    <col min="8710" max="8710" width="14.42578125" style="9" customWidth="1"/>
    <col min="8711" max="8711" width="12.7109375" style="9" customWidth="1"/>
    <col min="8712" max="8712" width="14" style="9" bestFit="1" customWidth="1"/>
    <col min="8713" max="8713" width="14.42578125" style="9" customWidth="1"/>
    <col min="8714" max="8724" width="12.7109375" style="9" customWidth="1"/>
    <col min="8725" max="8959" width="9.140625" style="9"/>
    <col min="8960" max="8960" width="8.42578125" style="9" customWidth="1"/>
    <col min="8961" max="8961" width="7.7109375" style="9" customWidth="1"/>
    <col min="8962" max="8962" width="8.7109375" style="9" customWidth="1"/>
    <col min="8963" max="8963" width="35.140625" style="9" customWidth="1"/>
    <col min="8964" max="8964" width="10.7109375" style="9" customWidth="1"/>
    <col min="8965" max="8965" width="12.140625" style="9" customWidth="1"/>
    <col min="8966" max="8966" width="14.42578125" style="9" customWidth="1"/>
    <col min="8967" max="8967" width="12.7109375" style="9" customWidth="1"/>
    <col min="8968" max="8968" width="14" style="9" bestFit="1" customWidth="1"/>
    <col min="8969" max="8969" width="14.42578125" style="9" customWidth="1"/>
    <col min="8970" max="8980" width="12.7109375" style="9" customWidth="1"/>
    <col min="8981" max="9215" width="9.140625" style="9"/>
    <col min="9216" max="9216" width="8.42578125" style="9" customWidth="1"/>
    <col min="9217" max="9217" width="7.7109375" style="9" customWidth="1"/>
    <col min="9218" max="9218" width="8.7109375" style="9" customWidth="1"/>
    <col min="9219" max="9219" width="35.140625" style="9" customWidth="1"/>
    <col min="9220" max="9220" width="10.7109375" style="9" customWidth="1"/>
    <col min="9221" max="9221" width="12.140625" style="9" customWidth="1"/>
    <col min="9222" max="9222" width="14.42578125" style="9" customWidth="1"/>
    <col min="9223" max="9223" width="12.7109375" style="9" customWidth="1"/>
    <col min="9224" max="9224" width="14" style="9" bestFit="1" customWidth="1"/>
    <col min="9225" max="9225" width="14.42578125" style="9" customWidth="1"/>
    <col min="9226" max="9236" width="12.7109375" style="9" customWidth="1"/>
    <col min="9237" max="9471" width="9.140625" style="9"/>
    <col min="9472" max="9472" width="8.42578125" style="9" customWidth="1"/>
    <col min="9473" max="9473" width="7.7109375" style="9" customWidth="1"/>
    <col min="9474" max="9474" width="8.7109375" style="9" customWidth="1"/>
    <col min="9475" max="9475" width="35.140625" style="9" customWidth="1"/>
    <col min="9476" max="9476" width="10.7109375" style="9" customWidth="1"/>
    <col min="9477" max="9477" width="12.140625" style="9" customWidth="1"/>
    <col min="9478" max="9478" width="14.42578125" style="9" customWidth="1"/>
    <col min="9479" max="9479" width="12.7109375" style="9" customWidth="1"/>
    <col min="9480" max="9480" width="14" style="9" bestFit="1" customWidth="1"/>
    <col min="9481" max="9481" width="14.42578125" style="9" customWidth="1"/>
    <col min="9482" max="9492" width="12.7109375" style="9" customWidth="1"/>
    <col min="9493" max="9727" width="9.140625" style="9"/>
    <col min="9728" max="9728" width="8.42578125" style="9" customWidth="1"/>
    <col min="9729" max="9729" width="7.7109375" style="9" customWidth="1"/>
    <col min="9730" max="9730" width="8.7109375" style="9" customWidth="1"/>
    <col min="9731" max="9731" width="35.140625" style="9" customWidth="1"/>
    <col min="9732" max="9732" width="10.7109375" style="9" customWidth="1"/>
    <col min="9733" max="9733" width="12.140625" style="9" customWidth="1"/>
    <col min="9734" max="9734" width="14.42578125" style="9" customWidth="1"/>
    <col min="9735" max="9735" width="12.7109375" style="9" customWidth="1"/>
    <col min="9736" max="9736" width="14" style="9" bestFit="1" customWidth="1"/>
    <col min="9737" max="9737" width="14.42578125" style="9" customWidth="1"/>
    <col min="9738" max="9748" width="12.7109375" style="9" customWidth="1"/>
    <col min="9749" max="9983" width="9.140625" style="9"/>
    <col min="9984" max="9984" width="8.42578125" style="9" customWidth="1"/>
    <col min="9985" max="9985" width="7.7109375" style="9" customWidth="1"/>
    <col min="9986" max="9986" width="8.7109375" style="9" customWidth="1"/>
    <col min="9987" max="9987" width="35.140625" style="9" customWidth="1"/>
    <col min="9988" max="9988" width="10.7109375" style="9" customWidth="1"/>
    <col min="9989" max="9989" width="12.140625" style="9" customWidth="1"/>
    <col min="9990" max="9990" width="14.42578125" style="9" customWidth="1"/>
    <col min="9991" max="9991" width="12.7109375" style="9" customWidth="1"/>
    <col min="9992" max="9992" width="14" style="9" bestFit="1" customWidth="1"/>
    <col min="9993" max="9993" width="14.42578125" style="9" customWidth="1"/>
    <col min="9994" max="10004" width="12.7109375" style="9" customWidth="1"/>
    <col min="10005" max="10239" width="9.140625" style="9"/>
    <col min="10240" max="10240" width="8.42578125" style="9" customWidth="1"/>
    <col min="10241" max="10241" width="7.7109375" style="9" customWidth="1"/>
    <col min="10242" max="10242" width="8.7109375" style="9" customWidth="1"/>
    <col min="10243" max="10243" width="35.140625" style="9" customWidth="1"/>
    <col min="10244" max="10244" width="10.7109375" style="9" customWidth="1"/>
    <col min="10245" max="10245" width="12.140625" style="9" customWidth="1"/>
    <col min="10246" max="10246" width="14.42578125" style="9" customWidth="1"/>
    <col min="10247" max="10247" width="12.7109375" style="9" customWidth="1"/>
    <col min="10248" max="10248" width="14" style="9" bestFit="1" customWidth="1"/>
    <col min="10249" max="10249" width="14.42578125" style="9" customWidth="1"/>
    <col min="10250" max="10260" width="12.7109375" style="9" customWidth="1"/>
    <col min="10261" max="10495" width="9.140625" style="9"/>
    <col min="10496" max="10496" width="8.42578125" style="9" customWidth="1"/>
    <col min="10497" max="10497" width="7.7109375" style="9" customWidth="1"/>
    <col min="10498" max="10498" width="8.7109375" style="9" customWidth="1"/>
    <col min="10499" max="10499" width="35.140625" style="9" customWidth="1"/>
    <col min="10500" max="10500" width="10.7109375" style="9" customWidth="1"/>
    <col min="10501" max="10501" width="12.140625" style="9" customWidth="1"/>
    <col min="10502" max="10502" width="14.42578125" style="9" customWidth="1"/>
    <col min="10503" max="10503" width="12.7109375" style="9" customWidth="1"/>
    <col min="10504" max="10504" width="14" style="9" bestFit="1" customWidth="1"/>
    <col min="10505" max="10505" width="14.42578125" style="9" customWidth="1"/>
    <col min="10506" max="10516" width="12.7109375" style="9" customWidth="1"/>
    <col min="10517" max="10751" width="9.140625" style="9"/>
    <col min="10752" max="10752" width="8.42578125" style="9" customWidth="1"/>
    <col min="10753" max="10753" width="7.7109375" style="9" customWidth="1"/>
    <col min="10754" max="10754" width="8.7109375" style="9" customWidth="1"/>
    <col min="10755" max="10755" width="35.140625" style="9" customWidth="1"/>
    <col min="10756" max="10756" width="10.7109375" style="9" customWidth="1"/>
    <col min="10757" max="10757" width="12.140625" style="9" customWidth="1"/>
    <col min="10758" max="10758" width="14.42578125" style="9" customWidth="1"/>
    <col min="10759" max="10759" width="12.7109375" style="9" customWidth="1"/>
    <col min="10760" max="10760" width="14" style="9" bestFit="1" customWidth="1"/>
    <col min="10761" max="10761" width="14.42578125" style="9" customWidth="1"/>
    <col min="10762" max="10772" width="12.7109375" style="9" customWidth="1"/>
    <col min="10773" max="11007" width="9.140625" style="9"/>
    <col min="11008" max="11008" width="8.42578125" style="9" customWidth="1"/>
    <col min="11009" max="11009" width="7.7109375" style="9" customWidth="1"/>
    <col min="11010" max="11010" width="8.7109375" style="9" customWidth="1"/>
    <col min="11011" max="11011" width="35.140625" style="9" customWidth="1"/>
    <col min="11012" max="11012" width="10.7109375" style="9" customWidth="1"/>
    <col min="11013" max="11013" width="12.140625" style="9" customWidth="1"/>
    <col min="11014" max="11014" width="14.42578125" style="9" customWidth="1"/>
    <col min="11015" max="11015" width="12.7109375" style="9" customWidth="1"/>
    <col min="11016" max="11016" width="14" style="9" bestFit="1" customWidth="1"/>
    <col min="11017" max="11017" width="14.42578125" style="9" customWidth="1"/>
    <col min="11018" max="11028" width="12.7109375" style="9" customWidth="1"/>
    <col min="11029" max="11263" width="9.140625" style="9"/>
    <col min="11264" max="11264" width="8.42578125" style="9" customWidth="1"/>
    <col min="11265" max="11265" width="7.7109375" style="9" customWidth="1"/>
    <col min="11266" max="11266" width="8.7109375" style="9" customWidth="1"/>
    <col min="11267" max="11267" width="35.140625" style="9" customWidth="1"/>
    <col min="11268" max="11268" width="10.7109375" style="9" customWidth="1"/>
    <col min="11269" max="11269" width="12.140625" style="9" customWidth="1"/>
    <col min="11270" max="11270" width="14.42578125" style="9" customWidth="1"/>
    <col min="11271" max="11271" width="12.7109375" style="9" customWidth="1"/>
    <col min="11272" max="11272" width="14" style="9" bestFit="1" customWidth="1"/>
    <col min="11273" max="11273" width="14.42578125" style="9" customWidth="1"/>
    <col min="11274" max="11284" width="12.7109375" style="9" customWidth="1"/>
    <col min="11285" max="11519" width="9.140625" style="9"/>
    <col min="11520" max="11520" width="8.42578125" style="9" customWidth="1"/>
    <col min="11521" max="11521" width="7.7109375" style="9" customWidth="1"/>
    <col min="11522" max="11522" width="8.7109375" style="9" customWidth="1"/>
    <col min="11523" max="11523" width="35.140625" style="9" customWidth="1"/>
    <col min="11524" max="11524" width="10.7109375" style="9" customWidth="1"/>
    <col min="11525" max="11525" width="12.140625" style="9" customWidth="1"/>
    <col min="11526" max="11526" width="14.42578125" style="9" customWidth="1"/>
    <col min="11527" max="11527" width="12.7109375" style="9" customWidth="1"/>
    <col min="11528" max="11528" width="14" style="9" bestFit="1" customWidth="1"/>
    <col min="11529" max="11529" width="14.42578125" style="9" customWidth="1"/>
    <col min="11530" max="11540" width="12.7109375" style="9" customWidth="1"/>
    <col min="11541" max="11775" width="9.140625" style="9"/>
    <col min="11776" max="11776" width="8.42578125" style="9" customWidth="1"/>
    <col min="11777" max="11777" width="7.7109375" style="9" customWidth="1"/>
    <col min="11778" max="11778" width="8.7109375" style="9" customWidth="1"/>
    <col min="11779" max="11779" width="35.140625" style="9" customWidth="1"/>
    <col min="11780" max="11780" width="10.7109375" style="9" customWidth="1"/>
    <col min="11781" max="11781" width="12.140625" style="9" customWidth="1"/>
    <col min="11782" max="11782" width="14.42578125" style="9" customWidth="1"/>
    <col min="11783" max="11783" width="12.7109375" style="9" customWidth="1"/>
    <col min="11784" max="11784" width="14" style="9" bestFit="1" customWidth="1"/>
    <col min="11785" max="11785" width="14.42578125" style="9" customWidth="1"/>
    <col min="11786" max="11796" width="12.7109375" style="9" customWidth="1"/>
    <col min="11797" max="12031" width="9.140625" style="9"/>
    <col min="12032" max="12032" width="8.42578125" style="9" customWidth="1"/>
    <col min="12033" max="12033" width="7.7109375" style="9" customWidth="1"/>
    <col min="12034" max="12034" width="8.7109375" style="9" customWidth="1"/>
    <col min="12035" max="12035" width="35.140625" style="9" customWidth="1"/>
    <col min="12036" max="12036" width="10.7109375" style="9" customWidth="1"/>
    <col min="12037" max="12037" width="12.140625" style="9" customWidth="1"/>
    <col min="12038" max="12038" width="14.42578125" style="9" customWidth="1"/>
    <col min="12039" max="12039" width="12.7109375" style="9" customWidth="1"/>
    <col min="12040" max="12040" width="14" style="9" bestFit="1" customWidth="1"/>
    <col min="12041" max="12041" width="14.42578125" style="9" customWidth="1"/>
    <col min="12042" max="12052" width="12.7109375" style="9" customWidth="1"/>
    <col min="12053" max="12287" width="9.140625" style="9"/>
    <col min="12288" max="12288" width="8.42578125" style="9" customWidth="1"/>
    <col min="12289" max="12289" width="7.7109375" style="9" customWidth="1"/>
    <col min="12290" max="12290" width="8.7109375" style="9" customWidth="1"/>
    <col min="12291" max="12291" width="35.140625" style="9" customWidth="1"/>
    <col min="12292" max="12292" width="10.7109375" style="9" customWidth="1"/>
    <col min="12293" max="12293" width="12.140625" style="9" customWidth="1"/>
    <col min="12294" max="12294" width="14.42578125" style="9" customWidth="1"/>
    <col min="12295" max="12295" width="12.7109375" style="9" customWidth="1"/>
    <col min="12296" max="12296" width="14" style="9" bestFit="1" customWidth="1"/>
    <col min="12297" max="12297" width="14.42578125" style="9" customWidth="1"/>
    <col min="12298" max="12308" width="12.7109375" style="9" customWidth="1"/>
    <col min="12309" max="12543" width="9.140625" style="9"/>
    <col min="12544" max="12544" width="8.42578125" style="9" customWidth="1"/>
    <col min="12545" max="12545" width="7.7109375" style="9" customWidth="1"/>
    <col min="12546" max="12546" width="8.7109375" style="9" customWidth="1"/>
    <col min="12547" max="12547" width="35.140625" style="9" customWidth="1"/>
    <col min="12548" max="12548" width="10.7109375" style="9" customWidth="1"/>
    <col min="12549" max="12549" width="12.140625" style="9" customWidth="1"/>
    <col min="12550" max="12550" width="14.42578125" style="9" customWidth="1"/>
    <col min="12551" max="12551" width="12.7109375" style="9" customWidth="1"/>
    <col min="12552" max="12552" width="14" style="9" bestFit="1" customWidth="1"/>
    <col min="12553" max="12553" width="14.42578125" style="9" customWidth="1"/>
    <col min="12554" max="12564" width="12.7109375" style="9" customWidth="1"/>
    <col min="12565" max="12799" width="9.140625" style="9"/>
    <col min="12800" max="12800" width="8.42578125" style="9" customWidth="1"/>
    <col min="12801" max="12801" width="7.7109375" style="9" customWidth="1"/>
    <col min="12802" max="12802" width="8.7109375" style="9" customWidth="1"/>
    <col min="12803" max="12803" width="35.140625" style="9" customWidth="1"/>
    <col min="12804" max="12804" width="10.7109375" style="9" customWidth="1"/>
    <col min="12805" max="12805" width="12.140625" style="9" customWidth="1"/>
    <col min="12806" max="12806" width="14.42578125" style="9" customWidth="1"/>
    <col min="12807" max="12807" width="12.7109375" style="9" customWidth="1"/>
    <col min="12808" max="12808" width="14" style="9" bestFit="1" customWidth="1"/>
    <col min="12809" max="12809" width="14.42578125" style="9" customWidth="1"/>
    <col min="12810" max="12820" width="12.7109375" style="9" customWidth="1"/>
    <col min="12821" max="13055" width="9.140625" style="9"/>
    <col min="13056" max="13056" width="8.42578125" style="9" customWidth="1"/>
    <col min="13057" max="13057" width="7.7109375" style="9" customWidth="1"/>
    <col min="13058" max="13058" width="8.7109375" style="9" customWidth="1"/>
    <col min="13059" max="13059" width="35.140625" style="9" customWidth="1"/>
    <col min="13060" max="13060" width="10.7109375" style="9" customWidth="1"/>
    <col min="13061" max="13061" width="12.140625" style="9" customWidth="1"/>
    <col min="13062" max="13062" width="14.42578125" style="9" customWidth="1"/>
    <col min="13063" max="13063" width="12.7109375" style="9" customWidth="1"/>
    <col min="13064" max="13064" width="14" style="9" bestFit="1" customWidth="1"/>
    <col min="13065" max="13065" width="14.42578125" style="9" customWidth="1"/>
    <col min="13066" max="13076" width="12.7109375" style="9" customWidth="1"/>
    <col min="13077" max="13311" width="9.140625" style="9"/>
    <col min="13312" max="13312" width="8.42578125" style="9" customWidth="1"/>
    <col min="13313" max="13313" width="7.7109375" style="9" customWidth="1"/>
    <col min="13314" max="13314" width="8.7109375" style="9" customWidth="1"/>
    <col min="13315" max="13315" width="35.140625" style="9" customWidth="1"/>
    <col min="13316" max="13316" width="10.7109375" style="9" customWidth="1"/>
    <col min="13317" max="13317" width="12.140625" style="9" customWidth="1"/>
    <col min="13318" max="13318" width="14.42578125" style="9" customWidth="1"/>
    <col min="13319" max="13319" width="12.7109375" style="9" customWidth="1"/>
    <col min="13320" max="13320" width="14" style="9" bestFit="1" customWidth="1"/>
    <col min="13321" max="13321" width="14.42578125" style="9" customWidth="1"/>
    <col min="13322" max="13332" width="12.7109375" style="9" customWidth="1"/>
    <col min="13333" max="13567" width="9.140625" style="9"/>
    <col min="13568" max="13568" width="8.42578125" style="9" customWidth="1"/>
    <col min="13569" max="13569" width="7.7109375" style="9" customWidth="1"/>
    <col min="13570" max="13570" width="8.7109375" style="9" customWidth="1"/>
    <col min="13571" max="13571" width="35.140625" style="9" customWidth="1"/>
    <col min="13572" max="13572" width="10.7109375" style="9" customWidth="1"/>
    <col min="13573" max="13573" width="12.140625" style="9" customWidth="1"/>
    <col min="13574" max="13574" width="14.42578125" style="9" customWidth="1"/>
    <col min="13575" max="13575" width="12.7109375" style="9" customWidth="1"/>
    <col min="13576" max="13576" width="14" style="9" bestFit="1" customWidth="1"/>
    <col min="13577" max="13577" width="14.42578125" style="9" customWidth="1"/>
    <col min="13578" max="13588" width="12.7109375" style="9" customWidth="1"/>
    <col min="13589" max="13823" width="9.140625" style="9"/>
    <col min="13824" max="13824" width="8.42578125" style="9" customWidth="1"/>
    <col min="13825" max="13825" width="7.7109375" style="9" customWidth="1"/>
    <col min="13826" max="13826" width="8.7109375" style="9" customWidth="1"/>
    <col min="13827" max="13827" width="35.140625" style="9" customWidth="1"/>
    <col min="13828" max="13828" width="10.7109375" style="9" customWidth="1"/>
    <col min="13829" max="13829" width="12.140625" style="9" customWidth="1"/>
    <col min="13830" max="13830" width="14.42578125" style="9" customWidth="1"/>
    <col min="13831" max="13831" width="12.7109375" style="9" customWidth="1"/>
    <col min="13832" max="13832" width="14" style="9" bestFit="1" customWidth="1"/>
    <col min="13833" max="13833" width="14.42578125" style="9" customWidth="1"/>
    <col min="13834" max="13844" width="12.7109375" style="9" customWidth="1"/>
    <col min="13845" max="14079" width="9.140625" style="9"/>
    <col min="14080" max="14080" width="8.42578125" style="9" customWidth="1"/>
    <col min="14081" max="14081" width="7.7109375" style="9" customWidth="1"/>
    <col min="14082" max="14082" width="8.7109375" style="9" customWidth="1"/>
    <col min="14083" max="14083" width="35.140625" style="9" customWidth="1"/>
    <col min="14084" max="14084" width="10.7109375" style="9" customWidth="1"/>
    <col min="14085" max="14085" width="12.140625" style="9" customWidth="1"/>
    <col min="14086" max="14086" width="14.42578125" style="9" customWidth="1"/>
    <col min="14087" max="14087" width="12.7109375" style="9" customWidth="1"/>
    <col min="14088" max="14088" width="14" style="9" bestFit="1" customWidth="1"/>
    <col min="14089" max="14089" width="14.42578125" style="9" customWidth="1"/>
    <col min="14090" max="14100" width="12.7109375" style="9" customWidth="1"/>
    <col min="14101" max="14335" width="9.140625" style="9"/>
    <col min="14336" max="14336" width="8.42578125" style="9" customWidth="1"/>
    <col min="14337" max="14337" width="7.7109375" style="9" customWidth="1"/>
    <col min="14338" max="14338" width="8.7109375" style="9" customWidth="1"/>
    <col min="14339" max="14339" width="35.140625" style="9" customWidth="1"/>
    <col min="14340" max="14340" width="10.7109375" style="9" customWidth="1"/>
    <col min="14341" max="14341" width="12.140625" style="9" customWidth="1"/>
    <col min="14342" max="14342" width="14.42578125" style="9" customWidth="1"/>
    <col min="14343" max="14343" width="12.7109375" style="9" customWidth="1"/>
    <col min="14344" max="14344" width="14" style="9" bestFit="1" customWidth="1"/>
    <col min="14345" max="14345" width="14.42578125" style="9" customWidth="1"/>
    <col min="14346" max="14356" width="12.7109375" style="9" customWidth="1"/>
    <col min="14357" max="14591" width="9.140625" style="9"/>
    <col min="14592" max="14592" width="8.42578125" style="9" customWidth="1"/>
    <col min="14593" max="14593" width="7.7109375" style="9" customWidth="1"/>
    <col min="14594" max="14594" width="8.7109375" style="9" customWidth="1"/>
    <col min="14595" max="14595" width="35.140625" style="9" customWidth="1"/>
    <col min="14596" max="14596" width="10.7109375" style="9" customWidth="1"/>
    <col min="14597" max="14597" width="12.140625" style="9" customWidth="1"/>
    <col min="14598" max="14598" width="14.42578125" style="9" customWidth="1"/>
    <col min="14599" max="14599" width="12.7109375" style="9" customWidth="1"/>
    <col min="14600" max="14600" width="14" style="9" bestFit="1" customWidth="1"/>
    <col min="14601" max="14601" width="14.42578125" style="9" customWidth="1"/>
    <col min="14602" max="14612" width="12.7109375" style="9" customWidth="1"/>
    <col min="14613" max="14847" width="9.140625" style="9"/>
    <col min="14848" max="14848" width="8.42578125" style="9" customWidth="1"/>
    <col min="14849" max="14849" width="7.7109375" style="9" customWidth="1"/>
    <col min="14850" max="14850" width="8.7109375" style="9" customWidth="1"/>
    <col min="14851" max="14851" width="35.140625" style="9" customWidth="1"/>
    <col min="14852" max="14852" width="10.7109375" style="9" customWidth="1"/>
    <col min="14853" max="14853" width="12.140625" style="9" customWidth="1"/>
    <col min="14854" max="14854" width="14.42578125" style="9" customWidth="1"/>
    <col min="14855" max="14855" width="12.7109375" style="9" customWidth="1"/>
    <col min="14856" max="14856" width="14" style="9" bestFit="1" customWidth="1"/>
    <col min="14857" max="14857" width="14.42578125" style="9" customWidth="1"/>
    <col min="14858" max="14868" width="12.7109375" style="9" customWidth="1"/>
    <col min="14869" max="15103" width="9.140625" style="9"/>
    <col min="15104" max="15104" width="8.42578125" style="9" customWidth="1"/>
    <col min="15105" max="15105" width="7.7109375" style="9" customWidth="1"/>
    <col min="15106" max="15106" width="8.7109375" style="9" customWidth="1"/>
    <col min="15107" max="15107" width="35.140625" style="9" customWidth="1"/>
    <col min="15108" max="15108" width="10.7109375" style="9" customWidth="1"/>
    <col min="15109" max="15109" width="12.140625" style="9" customWidth="1"/>
    <col min="15110" max="15110" width="14.42578125" style="9" customWidth="1"/>
    <col min="15111" max="15111" width="12.7109375" style="9" customWidth="1"/>
    <col min="15112" max="15112" width="14" style="9" bestFit="1" customWidth="1"/>
    <col min="15113" max="15113" width="14.42578125" style="9" customWidth="1"/>
    <col min="15114" max="15124" width="12.7109375" style="9" customWidth="1"/>
    <col min="15125" max="15359" width="9.140625" style="9"/>
    <col min="15360" max="15360" width="8.42578125" style="9" customWidth="1"/>
    <col min="15361" max="15361" width="7.7109375" style="9" customWidth="1"/>
    <col min="15362" max="15362" width="8.7109375" style="9" customWidth="1"/>
    <col min="15363" max="15363" width="35.140625" style="9" customWidth="1"/>
    <col min="15364" max="15364" width="10.7109375" style="9" customWidth="1"/>
    <col min="15365" max="15365" width="12.140625" style="9" customWidth="1"/>
    <col min="15366" max="15366" width="14.42578125" style="9" customWidth="1"/>
    <col min="15367" max="15367" width="12.7109375" style="9" customWidth="1"/>
    <col min="15368" max="15368" width="14" style="9" bestFit="1" customWidth="1"/>
    <col min="15369" max="15369" width="14.42578125" style="9" customWidth="1"/>
    <col min="15370" max="15380" width="12.7109375" style="9" customWidth="1"/>
    <col min="15381" max="15615" width="9.140625" style="9"/>
    <col min="15616" max="15616" width="8.42578125" style="9" customWidth="1"/>
    <col min="15617" max="15617" width="7.7109375" style="9" customWidth="1"/>
    <col min="15618" max="15618" width="8.7109375" style="9" customWidth="1"/>
    <col min="15619" max="15619" width="35.140625" style="9" customWidth="1"/>
    <col min="15620" max="15620" width="10.7109375" style="9" customWidth="1"/>
    <col min="15621" max="15621" width="12.140625" style="9" customWidth="1"/>
    <col min="15622" max="15622" width="14.42578125" style="9" customWidth="1"/>
    <col min="15623" max="15623" width="12.7109375" style="9" customWidth="1"/>
    <col min="15624" max="15624" width="14" style="9" bestFit="1" customWidth="1"/>
    <col min="15625" max="15625" width="14.42578125" style="9" customWidth="1"/>
    <col min="15626" max="15636" width="12.7109375" style="9" customWidth="1"/>
    <col min="15637" max="15871" width="9.140625" style="9"/>
    <col min="15872" max="15872" width="8.42578125" style="9" customWidth="1"/>
    <col min="15873" max="15873" width="7.7109375" style="9" customWidth="1"/>
    <col min="15874" max="15874" width="8.7109375" style="9" customWidth="1"/>
    <col min="15875" max="15875" width="35.140625" style="9" customWidth="1"/>
    <col min="15876" max="15876" width="10.7109375" style="9" customWidth="1"/>
    <col min="15877" max="15877" width="12.140625" style="9" customWidth="1"/>
    <col min="15878" max="15878" width="14.42578125" style="9" customWidth="1"/>
    <col min="15879" max="15879" width="12.7109375" style="9" customWidth="1"/>
    <col min="15880" max="15880" width="14" style="9" bestFit="1" customWidth="1"/>
    <col min="15881" max="15881" width="14.42578125" style="9" customWidth="1"/>
    <col min="15882" max="15892" width="12.7109375" style="9" customWidth="1"/>
    <col min="15893" max="16127" width="9.140625" style="9"/>
    <col min="16128" max="16128" width="8.42578125" style="9" customWidth="1"/>
    <col min="16129" max="16129" width="7.7109375" style="9" customWidth="1"/>
    <col min="16130" max="16130" width="8.7109375" style="9" customWidth="1"/>
    <col min="16131" max="16131" width="35.140625" style="9" customWidth="1"/>
    <col min="16132" max="16132" width="10.7109375" style="9" customWidth="1"/>
    <col min="16133" max="16133" width="12.140625" style="9" customWidth="1"/>
    <col min="16134" max="16134" width="14.42578125" style="9" customWidth="1"/>
    <col min="16135" max="16135" width="12.7109375" style="9" customWidth="1"/>
    <col min="16136" max="16136" width="14" style="9" bestFit="1" customWidth="1"/>
    <col min="16137" max="16137" width="14.42578125" style="9" customWidth="1"/>
    <col min="16138" max="16148" width="12.7109375" style="9" customWidth="1"/>
    <col min="16149" max="16384" width="9.140625" style="9"/>
  </cols>
  <sheetData>
    <row r="2" spans="2:10" ht="43.15" customHeight="1">
      <c r="B2" s="352" t="str">
        <f>BDI!B2:J5</f>
        <v>Ato 15/2024 Contrato de Gestão nº 028/2020/ANA/SF Contrato 046/2024
DESENVOLVIMENTO DE PROJETOS INDIVIDUAIS POR PROPRIEDADE PARA IMPLEMENTAÇÃO DE PROGRAMA DE CONSERVAÇÃO EM MICROBACIA – ALTO SF E MÉDIO SF</v>
      </c>
      <c r="C2" s="353"/>
      <c r="D2" s="353"/>
      <c r="E2" s="353"/>
      <c r="F2" s="353"/>
      <c r="G2" s="353"/>
      <c r="H2" s="353"/>
      <c r="I2" s="354"/>
    </row>
    <row r="3" spans="2:10" s="6" customFormat="1" ht="19.149999999999999" customHeight="1">
      <c r="B3" s="355" t="s">
        <v>481</v>
      </c>
      <c r="C3" s="355"/>
      <c r="D3" s="355"/>
      <c r="E3" s="355"/>
      <c r="F3" s="355"/>
      <c r="G3" s="355"/>
      <c r="H3" s="355"/>
      <c r="I3" s="355"/>
    </row>
    <row r="4" spans="2:10" ht="19.149999999999999" customHeight="1">
      <c r="B4" s="190" t="s">
        <v>19</v>
      </c>
      <c r="C4" s="190" t="s">
        <v>20</v>
      </c>
      <c r="D4" s="190" t="s">
        <v>21</v>
      </c>
      <c r="E4" s="187" t="s">
        <v>482</v>
      </c>
      <c r="F4" s="188" t="s">
        <v>373</v>
      </c>
      <c r="G4" s="188" t="s">
        <v>483</v>
      </c>
      <c r="H4" s="189" t="s">
        <v>484</v>
      </c>
      <c r="I4" s="189" t="s">
        <v>485</v>
      </c>
    </row>
    <row r="5" spans="2:10" ht="19.149999999999999" customHeight="1">
      <c r="B5" s="357" t="s">
        <v>486</v>
      </c>
      <c r="C5" s="358"/>
      <c r="D5" s="358"/>
      <c r="E5" s="358"/>
      <c r="F5" s="358"/>
      <c r="G5" s="358"/>
      <c r="H5" s="359"/>
      <c r="I5" s="152">
        <f>SUM(I6,I10)</f>
        <v>73144.22</v>
      </c>
    </row>
    <row r="6" spans="2:10" ht="19.350000000000001" customHeight="1">
      <c r="B6" s="153">
        <v>1</v>
      </c>
      <c r="C6" s="153"/>
      <c r="D6" s="154" t="s">
        <v>25</v>
      </c>
      <c r="E6" s="155"/>
      <c r="F6" s="153"/>
      <c r="G6" s="153"/>
      <c r="H6" s="155"/>
      <c r="I6" s="156">
        <f>ROUND(SUM(I7:I9),2)</f>
        <v>26831.119999999999</v>
      </c>
    </row>
    <row r="7" spans="2:10" ht="19.149999999999999" customHeight="1">
      <c r="B7" s="157" t="str">
        <f>'CUSTOS DE REFERÊNCIA'!B9</f>
        <v>P8058</v>
      </c>
      <c r="C7" s="157" t="str">
        <f>'CUSTOS DE REFERÊNCIA'!C9</f>
        <v>DNIT (JAN/2025)</v>
      </c>
      <c r="D7" s="158" t="str">
        <f>'CUSTOS DE REFERÊNCIA'!D9</f>
        <v>RESPONSÁVEL TÉCNICO</v>
      </c>
      <c r="E7" s="159" t="s">
        <v>30</v>
      </c>
      <c r="F7" s="159">
        <v>80</v>
      </c>
      <c r="G7" s="160">
        <f>'CUSTOS DE REFERÊNCIA'!G9</f>
        <v>149.49744318181817</v>
      </c>
      <c r="H7" s="160">
        <f>ROUND(F7*G7,4)</f>
        <v>11959.7955</v>
      </c>
      <c r="I7" s="160">
        <f>ROUND(H7*$I$150,2)</f>
        <v>14774.59</v>
      </c>
    </row>
    <row r="8" spans="2:10" ht="19.149999999999999" customHeight="1">
      <c r="B8" s="157" t="str">
        <f>'CUSTOS DE REFERÊNCIA'!B10</f>
        <v>P8143</v>
      </c>
      <c r="C8" s="157" t="str">
        <f>'CUSTOS DE REFERÊNCIA'!C10</f>
        <v>DNIT (JAN/2025)</v>
      </c>
      <c r="D8" s="158" t="str">
        <f>'CUSTOS DE REFERÊNCIA'!D10</f>
        <v>ENCARREGADO DE CAMPO</v>
      </c>
      <c r="E8" s="159" t="s">
        <v>30</v>
      </c>
      <c r="F8" s="159">
        <v>80</v>
      </c>
      <c r="G8" s="160">
        <f>'CUSTOS DE REFERÊNCIA'!G10</f>
        <v>37.144715909090912</v>
      </c>
      <c r="H8" s="160">
        <f>ROUND(F8*G8,4)</f>
        <v>2971.5772999999999</v>
      </c>
      <c r="I8" s="160">
        <f>ROUND(H8*$I$150,2)</f>
        <v>3670.95</v>
      </c>
    </row>
    <row r="9" spans="2:10" ht="19.149999999999999" customHeight="1">
      <c r="B9" s="157" t="str">
        <f>'CUSTOS DE REFERÊNCIA'!B11</f>
        <v>P8034</v>
      </c>
      <c r="C9" s="157" t="str">
        <f>'CUSTOS DE REFERÊNCIA'!C11</f>
        <v>DNIT (JAN/2025)</v>
      </c>
      <c r="D9" s="158" t="str">
        <f>'CUSTOS DE REFERÊNCIA'!D11</f>
        <v>BIÓLOGO SENIOR (EDUCADOR AMBIENTAL)</v>
      </c>
      <c r="E9" s="159" t="s">
        <v>30</v>
      </c>
      <c r="F9" s="159">
        <v>80</v>
      </c>
      <c r="G9" s="160">
        <f>'CUSTOS DE REFERÊNCIA'!G11</f>
        <v>84.849886363636358</v>
      </c>
      <c r="H9" s="160">
        <f>ROUND(F9*G9,4)</f>
        <v>6787.9908999999998</v>
      </c>
      <c r="I9" s="160">
        <f>ROUND(H9*$I$150,2)</f>
        <v>8385.58</v>
      </c>
    </row>
    <row r="10" spans="2:10" ht="19.149999999999999" customHeight="1">
      <c r="B10" s="153">
        <v>2</v>
      </c>
      <c r="C10" s="153"/>
      <c r="D10" s="154" t="s">
        <v>37</v>
      </c>
      <c r="E10" s="155"/>
      <c r="F10" s="153"/>
      <c r="G10" s="153"/>
      <c r="H10" s="155"/>
      <c r="I10" s="156">
        <f>ROUND(SUM(I11:I21),2)</f>
        <v>46313.1</v>
      </c>
    </row>
    <row r="11" spans="2:10" ht="18.600000000000001" customHeight="1">
      <c r="B11" s="157" t="str">
        <f>'CUSTOS DE REFERÊNCIA'!B13</f>
        <v>E9093</v>
      </c>
      <c r="C11" s="157" t="str">
        <f>'CUSTOS DE REFERÊNCIA'!C13</f>
        <v>DNIT/SICRO (JAN/2025)</v>
      </c>
      <c r="D11" s="158" t="str">
        <f>'CUSTOS DE REFERÊNCIA'!D13</f>
        <v>LOCAÇÃO DE VEÍCULO</v>
      </c>
      <c r="E11" s="159" t="s">
        <v>42</v>
      </c>
      <c r="F11" s="159">
        <v>5</v>
      </c>
      <c r="G11" s="160">
        <f>'CUSTOS DE REFERÊNCIA'!G13</f>
        <v>334.39439999999996</v>
      </c>
      <c r="H11" s="160">
        <f>ROUND(F11*G11,4)</f>
        <v>1671.972</v>
      </c>
      <c r="I11" s="160">
        <f t="shared" ref="I11:I21" si="0">ROUND(H11*$I$150,2)</f>
        <v>2065.48</v>
      </c>
    </row>
    <row r="12" spans="2:10" ht="18.600000000000001" customHeight="1">
      <c r="B12" s="157" t="str">
        <f>'CUSTOS DE REFERÊNCIA'!B14</f>
        <v>DIA</v>
      </c>
      <c r="C12" s="157" t="str">
        <f>'CUSTOS DE REFERÊNCIA'!C14</f>
        <v>Decreto nº 11.117 (BRASIL, 2022)</v>
      </c>
      <c r="D12" s="158" t="str">
        <f>'CUSTOS DE REFERÊNCIA'!D14</f>
        <v>DIÁRIAS</v>
      </c>
      <c r="E12" s="159" t="s">
        <v>42</v>
      </c>
      <c r="F12" s="159">
        <v>5</v>
      </c>
      <c r="G12" s="160">
        <f>'CUSTOS DE REFERÊNCIA'!G14</f>
        <v>380</v>
      </c>
      <c r="H12" s="160">
        <f>ROUND(F12*G12,4)</f>
        <v>1900</v>
      </c>
      <c r="I12" s="160">
        <f t="shared" si="0"/>
        <v>2347.17</v>
      </c>
    </row>
    <row r="13" spans="2:10" ht="18.600000000000001" customHeight="1">
      <c r="B13" s="157" t="str">
        <f>'CUSTOS DE REFERÊNCIA'!B15</f>
        <v>ART</v>
      </c>
      <c r="C13" s="157" t="str">
        <f>'CUSTOS DE REFERÊNCIA'!C15</f>
        <v>CREA MG</v>
      </c>
      <c r="D13" s="158" t="str">
        <f>'CUSTOS DE REFERÊNCIA'!D15</f>
        <v>ANOTAÇÃO DE RT</v>
      </c>
      <c r="E13" s="159" t="s">
        <v>42</v>
      </c>
      <c r="F13" s="159">
        <v>1</v>
      </c>
      <c r="G13" s="160">
        <f>'CUSTOS DE REFERÊNCIA'!G15</f>
        <v>271.47000000000003</v>
      </c>
      <c r="H13" s="160">
        <f>ROUND(F13*G13,4)</f>
        <v>271.47000000000003</v>
      </c>
      <c r="I13" s="160">
        <f t="shared" si="0"/>
        <v>335.36</v>
      </c>
    </row>
    <row r="14" spans="2:10" ht="18.600000000000001" customHeight="1">
      <c r="B14" s="157" t="str">
        <f>'CUSTOS DE REFERÊNCIA'!B56</f>
        <v>CP 04</v>
      </c>
      <c r="C14" s="161" t="str">
        <f>'CUSTOS DE REFERÊNCIA'!C56</f>
        <v>COMPOSIÇÃO DE PREÇO</v>
      </c>
      <c r="D14" s="158" t="str">
        <f>'CUSTOS DE REFERÊNCIA'!D56</f>
        <v>MOBILIZAÇÃO</v>
      </c>
      <c r="E14" s="159" t="s">
        <v>51</v>
      </c>
      <c r="F14" s="159">
        <v>1</v>
      </c>
      <c r="G14" s="160">
        <f>'CUSTOS DE REFERÊNCIA'!G56</f>
        <v>3381.64</v>
      </c>
      <c r="H14" s="160">
        <f>ROUND(F14*G14,4)</f>
        <v>3381.64</v>
      </c>
      <c r="I14" s="160">
        <f t="shared" si="0"/>
        <v>4177.53</v>
      </c>
      <c r="J14" s="220"/>
    </row>
    <row r="15" spans="2:10" ht="18.600000000000001" customHeight="1">
      <c r="B15" s="157">
        <f>'CUSTOS DE REFERÊNCIA'!B53</f>
        <v>4813</v>
      </c>
      <c r="C15" s="161" t="str">
        <f>'CUSTOS DE REFERÊNCIA'!C53</f>
        <v>SINAPI (DEZ/2024)</v>
      </c>
      <c r="D15" s="158" t="str">
        <f>'CUSTOS DE REFERÊNCIA'!D53</f>
        <v>PLACA DE OBRA</v>
      </c>
      <c r="E15" s="159" t="s">
        <v>137</v>
      </c>
      <c r="F15" s="159">
        <v>4</v>
      </c>
      <c r="G15" s="160">
        <f>'CUSTOS DE REFERÊNCIA'!G53</f>
        <v>442.5</v>
      </c>
      <c r="H15" s="160">
        <f>ROUND(F15*G15,4)</f>
        <v>1770</v>
      </c>
      <c r="I15" s="160">
        <f t="shared" si="0"/>
        <v>2186.58</v>
      </c>
      <c r="J15" s="220"/>
    </row>
    <row r="16" spans="2:10" ht="32.450000000000003" customHeight="1">
      <c r="B16" s="157">
        <f>'CUSTOS DE REFERÊNCIA'!B58</f>
        <v>10775</v>
      </c>
      <c r="C16" s="161" t="str">
        <f>'CUSTOS DE REFERÊNCIA'!C58</f>
        <v>SINAPI (DEZ/2024)</v>
      </c>
      <c r="D16" s="162" t="str">
        <f>'CUSTOS DE REFERÊNCIA'!D58</f>
        <v xml:space="preserve">LOCACAO DE CONTAINER 2,30 X 6,00 M, ALT. 2,50 M, COM 1 SANITARIO, PARA ESCRITORIO, COMPLETO, SEM DIVISORIAS INTERNAS (NAO INCLUI MOBILIZACAO/DESMOBILIZACAO)                                                                                                                                                                                                                                                                                                                                              </v>
      </c>
      <c r="E16" s="159" t="s">
        <v>147</v>
      </c>
      <c r="F16" s="159">
        <v>24</v>
      </c>
      <c r="G16" s="160">
        <f>'CUSTOS DE REFERÊNCIA'!G58</f>
        <v>975</v>
      </c>
      <c r="H16" s="160">
        <f t="shared" ref="H16:H21" si="1">ROUND(F16*G16,4)</f>
        <v>23400</v>
      </c>
      <c r="I16" s="160">
        <f t="shared" si="0"/>
        <v>28907.31</v>
      </c>
    </row>
    <row r="17" spans="2:9" ht="18.600000000000001" customHeight="1">
      <c r="B17" s="157" t="str">
        <f>'CUSTOS DE REFERÊNCIA'!B59</f>
        <v>01.09.01</v>
      </c>
      <c r="C17" s="161" t="str">
        <f>'CUSTOS DE REFERÊNCIA'!C59</f>
        <v>SUDECAP (JAN/2025)</v>
      </c>
      <c r="D17" s="162" t="str">
        <f>'CUSTOS DE REFERÊNCIA'!D59</f>
        <v>MOBILIZAÇAO DE CONTAINER</v>
      </c>
      <c r="E17" s="157" t="s">
        <v>151</v>
      </c>
      <c r="F17" s="159">
        <f>QUANTIFICAÇÃO!D9</f>
        <v>1</v>
      </c>
      <c r="G17" s="160">
        <f>'CUSTOS DE REFERÊNCIA'!G59</f>
        <v>1200</v>
      </c>
      <c r="H17" s="160">
        <f t="shared" si="1"/>
        <v>1200</v>
      </c>
      <c r="I17" s="160">
        <f t="shared" si="0"/>
        <v>1482.43</v>
      </c>
    </row>
    <row r="18" spans="2:9" ht="18.600000000000001" customHeight="1">
      <c r="B18" s="157" t="str">
        <f>'CUSTOS DE REFERÊNCIA'!B60</f>
        <v>01.09.11</v>
      </c>
      <c r="C18" s="161" t="str">
        <f>'CUSTOS DE REFERÊNCIA'!C60</f>
        <v>SUDECAP (JAN/2025)</v>
      </c>
      <c r="D18" s="162" t="str">
        <f>'CUSTOS DE REFERÊNCIA'!D60</f>
        <v>DESMOBILIZAÇÃO DE CONTAINER</v>
      </c>
      <c r="E18" s="157" t="s">
        <v>151</v>
      </c>
      <c r="F18" s="159">
        <f>QUANTIFICAÇÃO!D9</f>
        <v>1</v>
      </c>
      <c r="G18" s="160">
        <f>'CUSTOS DE REFERÊNCIA'!G60</f>
        <v>1200</v>
      </c>
      <c r="H18" s="160">
        <f t="shared" si="1"/>
        <v>1200</v>
      </c>
      <c r="I18" s="160">
        <f t="shared" si="0"/>
        <v>1482.43</v>
      </c>
    </row>
    <row r="19" spans="2:9" ht="36" customHeight="1">
      <c r="B19" s="157" t="str">
        <f>'CUSTOS DE REFERÊNCIA'!B61</f>
        <v>01.06.01</v>
      </c>
      <c r="C19" s="161" t="str">
        <f>'CUSTOS DE REFERÊNCIA'!C61</f>
        <v>SUDECAP (JAN/2025)</v>
      </c>
      <c r="D19" s="162" t="str">
        <f>'CUSTOS DE REFERÊNCIA'!D61</f>
        <v>PADRÃO CEMIG PROVISÓRIO TIPO C3, DEMANDA PROVÁVEL DE 23,1 ATÉ 27,0KW (3F+N)</v>
      </c>
      <c r="E19" s="157" t="s">
        <v>151</v>
      </c>
      <c r="F19" s="159">
        <v>1</v>
      </c>
      <c r="G19" s="160">
        <f>'CUSTOS DE REFERÊNCIA'!G61</f>
        <v>728.18</v>
      </c>
      <c r="H19" s="160">
        <f t="shared" si="1"/>
        <v>728.18</v>
      </c>
      <c r="I19" s="160">
        <f t="shared" si="0"/>
        <v>899.56</v>
      </c>
    </row>
    <row r="20" spans="2:9" ht="18.600000000000001" customHeight="1">
      <c r="B20" s="157" t="str">
        <f>'CUSTOS DE REFERÊNCIA'!B62</f>
        <v>01.06.05</v>
      </c>
      <c r="C20" s="161" t="str">
        <f>'CUSTOS DE REFERÊNCIA'!C62</f>
        <v>SUDECAP (JAN/2025)</v>
      </c>
      <c r="D20" s="162" t="str">
        <f>'CUSTOS DE REFERÊNCIA'!D62</f>
        <v>PADRAO COPASA - KIT CAVALTE METAL E REGISTRO 3/4"</v>
      </c>
      <c r="E20" s="157" t="s">
        <v>151</v>
      </c>
      <c r="F20" s="159">
        <v>1</v>
      </c>
      <c r="G20" s="160">
        <f>'CUSTOS DE REFERÊNCIA'!G62</f>
        <v>430.64</v>
      </c>
      <c r="H20" s="160">
        <f t="shared" si="1"/>
        <v>430.64</v>
      </c>
      <c r="I20" s="160">
        <f t="shared" si="0"/>
        <v>531.99</v>
      </c>
    </row>
    <row r="21" spans="2:9" ht="30.6" customHeight="1">
      <c r="B21" s="157" t="str">
        <f>'CUSTOS DE REFERÊNCIA'!B63</f>
        <v>18.74.08</v>
      </c>
      <c r="C21" s="161" t="str">
        <f>'CUSTOS DE REFERÊNCIA'!C63</f>
        <v>SUDECAP (JAN/2025)</v>
      </c>
      <c r="D21" s="162" t="str">
        <f>'CUSTOS DE REFERÊNCIA'!D63</f>
        <v>CERCA PEÇA 5X5 CADA 2,00M E 5 FIOS ARAME GALVANIZADO</v>
      </c>
      <c r="E21" s="157" t="s">
        <v>160</v>
      </c>
      <c r="F21" s="159">
        <v>70</v>
      </c>
      <c r="G21" s="160">
        <f>'CUSTOS DE REFERÊNCIA'!G63</f>
        <v>21.94</v>
      </c>
      <c r="H21" s="160">
        <f t="shared" si="1"/>
        <v>1535.8</v>
      </c>
      <c r="I21" s="160">
        <f t="shared" si="0"/>
        <v>1897.26</v>
      </c>
    </row>
    <row r="22" spans="2:9" ht="19.149999999999999" customHeight="1">
      <c r="B22" s="163"/>
      <c r="C22" s="164"/>
      <c r="D22" s="165" t="s">
        <v>487</v>
      </c>
      <c r="E22" s="356"/>
      <c r="F22" s="356"/>
      <c r="G22" s="166"/>
      <c r="H22" s="167"/>
      <c r="I22" s="168">
        <f>ROUND(SUM(I5),2)</f>
        <v>73144.22</v>
      </c>
    </row>
    <row r="23" spans="2:9" s="6" customFormat="1" ht="19.149999999999999" customHeight="1">
      <c r="B23" s="355" t="s">
        <v>488</v>
      </c>
      <c r="C23" s="355"/>
      <c r="D23" s="355"/>
      <c r="E23" s="355"/>
      <c r="F23" s="355"/>
      <c r="G23" s="355"/>
      <c r="H23" s="355"/>
      <c r="I23" s="355"/>
    </row>
    <row r="24" spans="2:9" ht="19.149999999999999" customHeight="1">
      <c r="B24" s="190" t="s">
        <v>19</v>
      </c>
      <c r="C24" s="190" t="s">
        <v>20</v>
      </c>
      <c r="D24" s="190" t="s">
        <v>21</v>
      </c>
      <c r="E24" s="187" t="s">
        <v>482</v>
      </c>
      <c r="F24" s="188" t="s">
        <v>373</v>
      </c>
      <c r="G24" s="188" t="s">
        <v>483</v>
      </c>
      <c r="H24" s="189" t="s">
        <v>484</v>
      </c>
      <c r="I24" s="189" t="s">
        <v>485</v>
      </c>
    </row>
    <row r="25" spans="2:9" ht="19.149999999999999" customHeight="1">
      <c r="B25" s="357" t="s">
        <v>489</v>
      </c>
      <c r="C25" s="358"/>
      <c r="D25" s="358"/>
      <c r="E25" s="358"/>
      <c r="F25" s="358"/>
      <c r="G25" s="358"/>
      <c r="H25" s="359"/>
      <c r="I25" s="152">
        <f>SUM(I26,I30)</f>
        <v>16893.07</v>
      </c>
    </row>
    <row r="26" spans="2:9" ht="19.350000000000001" customHeight="1">
      <c r="B26" s="153">
        <v>1</v>
      </c>
      <c r="C26" s="153"/>
      <c r="D26" s="154" t="s">
        <v>25</v>
      </c>
      <c r="E26" s="155"/>
      <c r="F26" s="153"/>
      <c r="G26" s="153"/>
      <c r="H26" s="155"/>
      <c r="I26" s="156">
        <f>ROUND(SUM(I27:I29),2)</f>
        <v>2683.12</v>
      </c>
    </row>
    <row r="27" spans="2:9" ht="19.149999999999999" customHeight="1">
      <c r="B27" s="157" t="str">
        <f>'CUSTOS DE REFERÊNCIA'!B9</f>
        <v>P8058</v>
      </c>
      <c r="C27" s="157" t="str">
        <f>'CUSTOS DE REFERÊNCIA'!C9</f>
        <v>DNIT (JAN/2025)</v>
      </c>
      <c r="D27" s="158" t="str">
        <f>'CUSTOS DE REFERÊNCIA'!D9</f>
        <v>RESPONSÁVEL TÉCNICO</v>
      </c>
      <c r="E27" s="159" t="s">
        <v>30</v>
      </c>
      <c r="F27" s="159">
        <v>8</v>
      </c>
      <c r="G27" s="160">
        <f>'CUSTOS DE REFERÊNCIA'!G9</f>
        <v>149.49744318181817</v>
      </c>
      <c r="H27" s="160">
        <f>ROUND(F27*G27,4)</f>
        <v>1195.9794999999999</v>
      </c>
      <c r="I27" s="160">
        <f>ROUND(H27*$I$150,2)</f>
        <v>1477.46</v>
      </c>
    </row>
    <row r="28" spans="2:9" ht="19.149999999999999" customHeight="1">
      <c r="B28" s="157" t="str">
        <f>'CUSTOS DE REFERÊNCIA'!B10</f>
        <v>P8143</v>
      </c>
      <c r="C28" s="157" t="str">
        <f>'CUSTOS DE REFERÊNCIA'!C10</f>
        <v>DNIT (JAN/2025)</v>
      </c>
      <c r="D28" s="158" t="str">
        <f>'CUSTOS DE REFERÊNCIA'!D10</f>
        <v>ENCARREGADO DE CAMPO</v>
      </c>
      <c r="E28" s="159" t="s">
        <v>30</v>
      </c>
      <c r="F28" s="159">
        <v>8</v>
      </c>
      <c r="G28" s="160">
        <f>'CUSTOS DE REFERÊNCIA'!G10</f>
        <v>37.144715909090912</v>
      </c>
      <c r="H28" s="160">
        <f>ROUND(F28*G28,4)</f>
        <v>297.15769999999998</v>
      </c>
      <c r="I28" s="160">
        <f>ROUND(H28*$I$150,2)</f>
        <v>367.1</v>
      </c>
    </row>
    <row r="29" spans="2:9" ht="19.149999999999999" customHeight="1">
      <c r="B29" s="157" t="str">
        <f>'CUSTOS DE REFERÊNCIA'!B11</f>
        <v>P8034</v>
      </c>
      <c r="C29" s="157" t="str">
        <f>'CUSTOS DE REFERÊNCIA'!C11</f>
        <v>DNIT (JAN/2025)</v>
      </c>
      <c r="D29" s="158" t="str">
        <f>'CUSTOS DE REFERÊNCIA'!D11</f>
        <v>BIÓLOGO SENIOR (EDUCADOR AMBIENTAL)</v>
      </c>
      <c r="E29" s="159" t="s">
        <v>30</v>
      </c>
      <c r="F29" s="159">
        <v>8</v>
      </c>
      <c r="G29" s="160">
        <f>'CUSTOS DE REFERÊNCIA'!G11</f>
        <v>84.849886363636358</v>
      </c>
      <c r="H29" s="160">
        <f>ROUND(F29*G29,4)</f>
        <v>678.79909999999995</v>
      </c>
      <c r="I29" s="160">
        <f>ROUND(H29*$I$150,2)</f>
        <v>838.56</v>
      </c>
    </row>
    <row r="30" spans="2:9" ht="19.149999999999999" customHeight="1">
      <c r="B30" s="153">
        <v>2</v>
      </c>
      <c r="C30" s="153"/>
      <c r="D30" s="154" t="s">
        <v>37</v>
      </c>
      <c r="E30" s="155"/>
      <c r="F30" s="153"/>
      <c r="G30" s="153"/>
      <c r="H30" s="155"/>
      <c r="I30" s="156">
        <f>ROUND(SUM(I31:I40),2)</f>
        <v>14209.95</v>
      </c>
    </row>
    <row r="31" spans="2:9" ht="18.600000000000001" customHeight="1">
      <c r="B31" s="157" t="str">
        <f>'CUSTOS DE REFERÊNCIA'!B13</f>
        <v>E9093</v>
      </c>
      <c r="C31" s="157" t="str">
        <f>'CUSTOS DE REFERÊNCIA'!C13</f>
        <v>DNIT/SICRO (JAN/2025)</v>
      </c>
      <c r="D31" s="158" t="str">
        <f>'CUSTOS DE REFERÊNCIA'!D13</f>
        <v>LOCAÇÃO DE VEÍCULO</v>
      </c>
      <c r="E31" s="159" t="s">
        <v>42</v>
      </c>
      <c r="F31" s="159">
        <v>1</v>
      </c>
      <c r="G31" s="160">
        <f>'CUSTOS DE REFERÊNCIA'!G13</f>
        <v>334.39439999999996</v>
      </c>
      <c r="H31" s="160">
        <f>ROUND(F31*G31,4)</f>
        <v>334.39440000000002</v>
      </c>
      <c r="I31" s="160">
        <f t="shared" ref="I31:I40" si="2">ROUND(H31*$I$150,2)</f>
        <v>413.1</v>
      </c>
    </row>
    <row r="32" spans="2:9" ht="18.600000000000001" customHeight="1">
      <c r="B32" s="157" t="str">
        <f>'CUSTOS DE REFERÊNCIA'!B14</f>
        <v>DIA</v>
      </c>
      <c r="C32" s="157" t="str">
        <f>'CUSTOS DE REFERÊNCIA'!C14</f>
        <v>Decreto nº 11.117 (BRASIL, 2022)</v>
      </c>
      <c r="D32" s="158" t="str">
        <f>'CUSTOS DE REFERÊNCIA'!D14</f>
        <v>DIÁRIAS</v>
      </c>
      <c r="E32" s="159" t="s">
        <v>42</v>
      </c>
      <c r="F32" s="159">
        <v>3</v>
      </c>
      <c r="G32" s="160">
        <f>'CUSTOS DE REFERÊNCIA'!G14</f>
        <v>380</v>
      </c>
      <c r="H32" s="160">
        <f>ROUND(F32*G32,4)</f>
        <v>1140</v>
      </c>
      <c r="I32" s="160">
        <f t="shared" si="2"/>
        <v>1408.3</v>
      </c>
    </row>
    <row r="33" spans="2:9" ht="18.600000000000001" customHeight="1">
      <c r="B33" s="157" t="str">
        <f>'CUSTOS DE REFERÊNCIA'!B88</f>
        <v>CO07</v>
      </c>
      <c r="C33" s="157" t="str">
        <f>'CUSTOS DE REFERÊNCIA'!C88</f>
        <v>COTAÇÃO</v>
      </c>
      <c r="D33" s="158" t="str">
        <f>'CUSTOS DE REFERÊNCIA'!D88</f>
        <v>TENDA PIRAMIDAL DE 8m X 8m</v>
      </c>
      <c r="E33" s="159" t="str">
        <f>'CUSTOS DE REFERÊNCIA'!F88</f>
        <v>uni.</v>
      </c>
      <c r="F33" s="159">
        <v>1</v>
      </c>
      <c r="G33" s="160">
        <f>'CUSTOS DE REFERÊNCIA'!G88</f>
        <v>1833.3333333333333</v>
      </c>
      <c r="H33" s="160">
        <f>ROUND(F33*G33,4)</f>
        <v>1833.3333</v>
      </c>
      <c r="I33" s="160">
        <f t="shared" si="2"/>
        <v>2264.8200000000002</v>
      </c>
    </row>
    <row r="34" spans="2:9" ht="18.600000000000001" customHeight="1">
      <c r="B34" s="157" t="str">
        <f>'CUSTOS DE REFERÊNCIA'!B89</f>
        <v>CO08</v>
      </c>
      <c r="C34" s="157" t="str">
        <f>'CUSTOS DE REFERÊNCIA'!C89</f>
        <v>COTAÇÃO</v>
      </c>
      <c r="D34" s="158" t="str">
        <f>'CUSTOS DE REFERÊNCIA'!D89</f>
        <v>MESA DIRETIVA COM 12 CADERIAS</v>
      </c>
      <c r="E34" s="159" t="str">
        <f>'CUSTOS DE REFERÊNCIA'!F89</f>
        <v>uni.</v>
      </c>
      <c r="F34" s="159">
        <v>1</v>
      </c>
      <c r="G34" s="160">
        <f>'CUSTOS DE REFERÊNCIA'!G89</f>
        <v>1175.6066666666666</v>
      </c>
      <c r="H34" s="160">
        <f t="shared" ref="H34:H35" si="3">ROUND(F34*G34,4)</f>
        <v>1175.6067</v>
      </c>
      <c r="I34" s="160">
        <f t="shared" si="2"/>
        <v>1452.29</v>
      </c>
    </row>
    <row r="35" spans="2:9" ht="18.600000000000001" customHeight="1">
      <c r="B35" s="157" t="str">
        <f>'CUSTOS DE REFERÊNCIA'!B90</f>
        <v>CO09</v>
      </c>
      <c r="C35" s="157" t="str">
        <f>'CUSTOS DE REFERÊNCIA'!C90</f>
        <v>COTAÇÃO</v>
      </c>
      <c r="D35" s="158" t="str">
        <f>'CUSTOS DE REFERÊNCIA'!D90</f>
        <v>CADEIRAS PLÁSTICAS PARA 100 PARTICIPANTES</v>
      </c>
      <c r="E35" s="159" t="str">
        <f>'CUSTOS DE REFERÊNCIA'!F90</f>
        <v>uni.</v>
      </c>
      <c r="F35" s="159">
        <v>1</v>
      </c>
      <c r="G35" s="160">
        <f>'CUSTOS DE REFERÊNCIA'!G90</f>
        <v>552.5</v>
      </c>
      <c r="H35" s="160">
        <f t="shared" si="3"/>
        <v>552.5</v>
      </c>
      <c r="I35" s="160">
        <f t="shared" si="2"/>
        <v>682.53</v>
      </c>
    </row>
    <row r="36" spans="2:9" ht="18.600000000000001" customHeight="1">
      <c r="B36" s="157" t="str">
        <f>'CUSTOS DE REFERÊNCIA'!B91</f>
        <v>CO10</v>
      </c>
      <c r="C36" s="157" t="str">
        <f>'CUSTOS DE REFERÊNCIA'!C91</f>
        <v>COTAÇÃO</v>
      </c>
      <c r="D36" s="158" t="str">
        <f>'CUSTOS DE REFERÊNCIA'!D91</f>
        <v>SISTEMA DE SONORIZAÇÃO</v>
      </c>
      <c r="E36" s="159" t="str">
        <f>'CUSTOS DE REFERÊNCIA'!F91</f>
        <v>uni.</v>
      </c>
      <c r="F36" s="159">
        <v>1</v>
      </c>
      <c r="G36" s="160">
        <f>'CUSTOS DE REFERÊNCIA'!G91</f>
        <v>1333.3333333333333</v>
      </c>
      <c r="H36" s="160">
        <f>ROUND(F36*G36,4)</f>
        <v>1333.3333</v>
      </c>
      <c r="I36" s="160">
        <f t="shared" si="2"/>
        <v>1647.14</v>
      </c>
    </row>
    <row r="37" spans="2:9" ht="18.600000000000001" customHeight="1">
      <c r="B37" s="157" t="str">
        <f>'CUSTOS DE REFERÊNCIA'!B92</f>
        <v>CO11</v>
      </c>
      <c r="C37" s="157" t="str">
        <f>'CUSTOS DE REFERÊNCIA'!C92</f>
        <v>COTAÇÃO</v>
      </c>
      <c r="D37" s="158" t="str">
        <f>'CUSTOS DE REFERÊNCIA'!D92</f>
        <v>PROJETOR MULTIMÍDIA</v>
      </c>
      <c r="E37" s="159" t="str">
        <f>'CUSTOS DE REFERÊNCIA'!F92</f>
        <v>uni.</v>
      </c>
      <c r="F37" s="159">
        <v>1</v>
      </c>
      <c r="G37" s="160">
        <f>'CUSTOS DE REFERÊNCIA'!G92</f>
        <v>1100</v>
      </c>
      <c r="H37" s="160">
        <f>ROUND(F37*G37,4)</f>
        <v>1100</v>
      </c>
      <c r="I37" s="160">
        <f t="shared" si="2"/>
        <v>1358.89</v>
      </c>
    </row>
    <row r="38" spans="2:9" ht="18.600000000000001" customHeight="1">
      <c r="B38" s="157" t="str">
        <f>'CUSTOS DE REFERÊNCIA'!B93</f>
        <v>CO12</v>
      </c>
      <c r="C38" s="157" t="str">
        <f>'CUSTOS DE REFERÊNCIA'!C93</f>
        <v>COTAÇÃO</v>
      </c>
      <c r="D38" s="158" t="str">
        <f>'CUSTOS DE REFERÊNCIA'!D93</f>
        <v>BACKDROP INSTITUCIONAL</v>
      </c>
      <c r="E38" s="159" t="str">
        <f>'CUSTOS DE REFERÊNCIA'!F93</f>
        <v>uni.</v>
      </c>
      <c r="F38" s="159">
        <v>1</v>
      </c>
      <c r="G38" s="160">
        <f>'CUSTOS DE REFERÊNCIA'!G93</f>
        <v>1246.6666666666667</v>
      </c>
      <c r="H38" s="160">
        <f t="shared" ref="H38:H40" si="4">ROUND(F38*G38,4)</f>
        <v>1246.6667</v>
      </c>
      <c r="I38" s="160">
        <f t="shared" si="2"/>
        <v>1540.08</v>
      </c>
    </row>
    <row r="39" spans="2:9" ht="18.600000000000001" customHeight="1">
      <c r="B39" s="157" t="str">
        <f>'CUSTOS DE REFERÊNCIA'!B94</f>
        <v>CO13</v>
      </c>
      <c r="C39" s="157" t="str">
        <f>'CUSTOS DE REFERÊNCIA'!C94</f>
        <v>COTAÇÃO</v>
      </c>
      <c r="D39" s="158" t="str">
        <f>'CUSTOS DE REFERÊNCIA'!D94</f>
        <v>COFFEBREAK EVENTO INSTITUCIONAL 100 PESSOAS</v>
      </c>
      <c r="E39" s="159" t="str">
        <f>'CUSTOS DE REFERÊNCIA'!F94</f>
        <v>uni.</v>
      </c>
      <c r="F39" s="159">
        <v>1</v>
      </c>
      <c r="G39" s="160">
        <f>'CUSTOS DE REFERÊNCIA'!G94</f>
        <v>968.5</v>
      </c>
      <c r="H39" s="160">
        <f t="shared" ref="H39" si="5">ROUND(F39*G39,4)</f>
        <v>968.5</v>
      </c>
      <c r="I39" s="160">
        <f t="shared" si="2"/>
        <v>1196.44</v>
      </c>
    </row>
    <row r="40" spans="2:9" ht="18.600000000000001" customHeight="1">
      <c r="B40" s="157" t="str">
        <f>'CUSTOS DE REFERÊNCIA'!B54</f>
        <v>CO04</v>
      </c>
      <c r="C40" s="157" t="str">
        <f>'CUSTOS DE REFERÊNCIA'!C54</f>
        <v>COTAÇÃO</v>
      </c>
      <c r="D40" s="158" t="str">
        <f>'CUSTOS DE REFERÊNCIA'!D54</f>
        <v>IMPRESSÃO A4 COLORIDA</v>
      </c>
      <c r="E40" s="159" t="str">
        <f>'CUSTOS DE REFERÊNCIA'!F54</f>
        <v>uni</v>
      </c>
      <c r="F40" s="159">
        <v>1000</v>
      </c>
      <c r="G40" s="160">
        <f>'CUSTOS DE REFERÊNCIA'!G54</f>
        <v>1.8183888888888891</v>
      </c>
      <c r="H40" s="160">
        <f t="shared" si="4"/>
        <v>1818.3888999999999</v>
      </c>
      <c r="I40" s="160">
        <f t="shared" si="2"/>
        <v>2246.36</v>
      </c>
    </row>
    <row r="41" spans="2:9" ht="19.149999999999999" customHeight="1">
      <c r="B41" s="357" t="s">
        <v>490</v>
      </c>
      <c r="C41" s="358"/>
      <c r="D41" s="358"/>
      <c r="E41" s="358"/>
      <c r="F41" s="358"/>
      <c r="G41" s="358"/>
      <c r="H41" s="359"/>
      <c r="I41" s="152">
        <f>SUM(I42,I46)</f>
        <v>24519.62</v>
      </c>
    </row>
    <row r="42" spans="2:9" ht="19.350000000000001" customHeight="1">
      <c r="B42" s="153">
        <v>1</v>
      </c>
      <c r="C42" s="153"/>
      <c r="D42" s="154" t="s">
        <v>25</v>
      </c>
      <c r="E42" s="155"/>
      <c r="F42" s="153"/>
      <c r="G42" s="153"/>
      <c r="H42" s="155"/>
      <c r="I42" s="156">
        <f>ROUND(SUM(I43:I45),2)</f>
        <v>5561.34</v>
      </c>
    </row>
    <row r="43" spans="2:9" ht="19.149999999999999" customHeight="1">
      <c r="B43" s="157" t="str">
        <f>'CUSTOS DE REFERÊNCIA'!B9</f>
        <v>P8058</v>
      </c>
      <c r="C43" s="157" t="str">
        <f>'CUSTOS DE REFERÊNCIA'!C9</f>
        <v>DNIT (JAN/2025)</v>
      </c>
      <c r="D43" s="158" t="str">
        <f>'CUSTOS DE REFERÊNCIA'!D9</f>
        <v>RESPONSÁVEL TÉCNICO</v>
      </c>
      <c r="E43" s="159" t="s">
        <v>30</v>
      </c>
      <c r="F43" s="159">
        <f>4</f>
        <v>4</v>
      </c>
      <c r="G43" s="160">
        <f>'CUSTOS DE REFERÊNCIA'!G9</f>
        <v>149.49744318181817</v>
      </c>
      <c r="H43" s="160">
        <f>ROUND(F43*G43,4)</f>
        <v>597.98979999999995</v>
      </c>
      <c r="I43" s="160">
        <f>ROUND(H43*$I$150,2)</f>
        <v>738.73</v>
      </c>
    </row>
    <row r="44" spans="2:9" ht="19.149999999999999" customHeight="1">
      <c r="B44" s="157" t="str">
        <f>'CUSTOS DE REFERÊNCIA'!B10</f>
        <v>P8143</v>
      </c>
      <c r="C44" s="157" t="str">
        <f>'CUSTOS DE REFERÊNCIA'!C10</f>
        <v>DNIT (JAN/2025)</v>
      </c>
      <c r="D44" s="158" t="str">
        <f>'CUSTOS DE REFERÊNCIA'!D10</f>
        <v>ENCARREGADO DE CAMPO</v>
      </c>
      <c r="E44" s="159" t="s">
        <v>30</v>
      </c>
      <c r="F44" s="159">
        <f>4*8</f>
        <v>32</v>
      </c>
      <c r="G44" s="160">
        <f>'CUSTOS DE REFERÊNCIA'!G10</f>
        <v>37.144715909090912</v>
      </c>
      <c r="H44" s="160">
        <f>ROUND(F44*G44,4)</f>
        <v>1188.6309000000001</v>
      </c>
      <c r="I44" s="160">
        <f>ROUND(H44*$I$150,2)</f>
        <v>1468.38</v>
      </c>
    </row>
    <row r="45" spans="2:9" ht="19.149999999999999" customHeight="1">
      <c r="B45" s="157" t="str">
        <f>'CUSTOS DE REFERÊNCIA'!B11</f>
        <v>P8034</v>
      </c>
      <c r="C45" s="157" t="str">
        <f>'CUSTOS DE REFERÊNCIA'!C11</f>
        <v>DNIT (JAN/2025)</v>
      </c>
      <c r="D45" s="158" t="str">
        <f>'CUSTOS DE REFERÊNCIA'!D11</f>
        <v>BIÓLOGO SENIOR (EDUCADOR AMBIENTAL)</v>
      </c>
      <c r="E45" s="159" t="s">
        <v>30</v>
      </c>
      <c r="F45" s="159">
        <f>4*8</f>
        <v>32</v>
      </c>
      <c r="G45" s="160">
        <f>'CUSTOS DE REFERÊNCIA'!G11</f>
        <v>84.849886363636358</v>
      </c>
      <c r="H45" s="160">
        <f>ROUND(F45*G45,4)</f>
        <v>2715.1963999999998</v>
      </c>
      <c r="I45" s="160">
        <f>ROUND(H45*$I$150,2)</f>
        <v>3354.23</v>
      </c>
    </row>
    <row r="46" spans="2:9" ht="19.149999999999999" customHeight="1">
      <c r="B46" s="153">
        <v>2</v>
      </c>
      <c r="C46" s="153"/>
      <c r="D46" s="154" t="s">
        <v>37</v>
      </c>
      <c r="E46" s="155"/>
      <c r="F46" s="153"/>
      <c r="G46" s="153"/>
      <c r="H46" s="155"/>
      <c r="I46" s="156">
        <f>ROUND(SUM(I47:I52),2)</f>
        <v>18958.28</v>
      </c>
    </row>
    <row r="47" spans="2:9" ht="18.600000000000001" customHeight="1">
      <c r="B47" s="157" t="str">
        <f>'CUSTOS DE REFERÊNCIA'!B13</f>
        <v>E9093</v>
      </c>
      <c r="C47" s="157" t="str">
        <f>'CUSTOS DE REFERÊNCIA'!C13</f>
        <v>DNIT/SICRO (JAN/2025)</v>
      </c>
      <c r="D47" s="158" t="str">
        <f>'CUSTOS DE REFERÊNCIA'!D13</f>
        <v>LOCAÇÃO DE VEÍCULO</v>
      </c>
      <c r="E47" s="159" t="s">
        <v>42</v>
      </c>
      <c r="F47" s="159">
        <v>4</v>
      </c>
      <c r="G47" s="160">
        <f>'CUSTOS DE REFERÊNCIA'!G13</f>
        <v>334.39439999999996</v>
      </c>
      <c r="H47" s="160">
        <f t="shared" ref="H47:H52" si="6">ROUND(F47*G47,4)</f>
        <v>1337.5776000000001</v>
      </c>
      <c r="I47" s="160">
        <f t="shared" ref="I47:I52" si="7">ROUND(H47*$I$150,2)</f>
        <v>1652.38</v>
      </c>
    </row>
    <row r="48" spans="2:9" ht="18.600000000000001" customHeight="1">
      <c r="B48" s="157" t="str">
        <f>'CUSTOS DE REFERÊNCIA'!B14</f>
        <v>DIA</v>
      </c>
      <c r="C48" s="157" t="str">
        <f>'CUSTOS DE REFERÊNCIA'!C14</f>
        <v>Decreto nº 11.117 (BRASIL, 2022)</v>
      </c>
      <c r="D48" s="158" t="str">
        <f>'CUSTOS DE REFERÊNCIA'!D14</f>
        <v>DIÁRIAS</v>
      </c>
      <c r="E48" s="159" t="s">
        <v>42</v>
      </c>
      <c r="F48" s="159">
        <v>4</v>
      </c>
      <c r="G48" s="160">
        <f>'CUSTOS DE REFERÊNCIA'!G14</f>
        <v>380</v>
      </c>
      <c r="H48" s="160">
        <f t="shared" si="6"/>
        <v>1520</v>
      </c>
      <c r="I48" s="160">
        <f t="shared" si="7"/>
        <v>1877.74</v>
      </c>
    </row>
    <row r="49" spans="2:9" ht="18.600000000000001" customHeight="1">
      <c r="B49" s="157" t="str">
        <f>'CUSTOS DE REFERÊNCIA'!B90</f>
        <v>CO09</v>
      </c>
      <c r="C49" s="157" t="str">
        <f>'CUSTOS DE REFERÊNCIA'!C90</f>
        <v>COTAÇÃO</v>
      </c>
      <c r="D49" s="158" t="str">
        <f>'CUSTOS DE REFERÊNCIA'!D90</f>
        <v>CADEIRAS PLÁSTICAS PARA 100 PARTICIPANTES</v>
      </c>
      <c r="E49" s="159" t="s">
        <v>137</v>
      </c>
      <c r="F49" s="159">
        <v>4</v>
      </c>
      <c r="G49" s="160">
        <f>'CUSTOS DE REFERÊNCIA'!G90</f>
        <v>552.5</v>
      </c>
      <c r="H49" s="160">
        <f t="shared" si="6"/>
        <v>2210</v>
      </c>
      <c r="I49" s="160">
        <f t="shared" si="7"/>
        <v>2730.13</v>
      </c>
    </row>
    <row r="50" spans="2:9" ht="18.600000000000001" customHeight="1">
      <c r="B50" s="157" t="str">
        <f>'CUSTOS DE REFERÊNCIA'!B91</f>
        <v>CO10</v>
      </c>
      <c r="C50" s="157" t="str">
        <f>'CUSTOS DE REFERÊNCIA'!C91</f>
        <v>COTAÇÃO</v>
      </c>
      <c r="D50" s="158" t="str">
        <f>'CUSTOS DE REFERÊNCIA'!D91</f>
        <v>SISTEMA DE SONORIZAÇÃO</v>
      </c>
      <c r="E50" s="159" t="s">
        <v>137</v>
      </c>
      <c r="F50" s="159">
        <v>4</v>
      </c>
      <c r="G50" s="160">
        <f>'CUSTOS DE REFERÊNCIA'!G91</f>
        <v>1333.3333333333333</v>
      </c>
      <c r="H50" s="160">
        <f t="shared" si="6"/>
        <v>5333.3333000000002</v>
      </c>
      <c r="I50" s="160">
        <f t="shared" si="7"/>
        <v>6588.56</v>
      </c>
    </row>
    <row r="51" spans="2:9" ht="18.600000000000001" customHeight="1">
      <c r="B51" s="157" t="str">
        <f>'CUSTOS DE REFERÊNCIA'!B92</f>
        <v>CO11</v>
      </c>
      <c r="C51" s="157" t="str">
        <f>'CUSTOS DE REFERÊNCIA'!C92</f>
        <v>COTAÇÃO</v>
      </c>
      <c r="D51" s="158" t="str">
        <f>'CUSTOS DE REFERÊNCIA'!D92</f>
        <v>PROJETOR MULTIMÍDIA</v>
      </c>
      <c r="E51" s="159" t="s">
        <v>137</v>
      </c>
      <c r="F51" s="159">
        <v>4</v>
      </c>
      <c r="G51" s="160">
        <f>'CUSTOS DE REFERÊNCIA'!G92</f>
        <v>1100</v>
      </c>
      <c r="H51" s="160">
        <f t="shared" si="6"/>
        <v>4400</v>
      </c>
      <c r="I51" s="160">
        <f t="shared" si="7"/>
        <v>5435.56</v>
      </c>
    </row>
    <row r="52" spans="2:9" ht="18.600000000000001" customHeight="1">
      <c r="B52" s="157" t="str">
        <f>'CUSTOS DE REFERÊNCIA'!B54</f>
        <v>CO04</v>
      </c>
      <c r="C52" s="157" t="str">
        <f>'CUSTOS DE REFERÊNCIA'!C54</f>
        <v>COTAÇÃO</v>
      </c>
      <c r="D52" s="158" t="str">
        <f>'CUSTOS DE REFERÊNCIA'!D54</f>
        <v>IMPRESSÃO A4 COLORIDA</v>
      </c>
      <c r="E52" s="159" t="str">
        <f>'CUSTOS DE REFERÊNCIA'!F54</f>
        <v>uni</v>
      </c>
      <c r="F52" s="159">
        <v>300</v>
      </c>
      <c r="G52" s="160">
        <f>'CUSTOS DE REFERÊNCIA'!G54</f>
        <v>1.8183888888888891</v>
      </c>
      <c r="H52" s="160">
        <f t="shared" si="6"/>
        <v>545.51670000000001</v>
      </c>
      <c r="I52" s="160">
        <f t="shared" si="7"/>
        <v>673.91</v>
      </c>
    </row>
    <row r="53" spans="2:9" ht="19.149999999999999" customHeight="1">
      <c r="B53" s="357" t="s">
        <v>491</v>
      </c>
      <c r="C53" s="358"/>
      <c r="D53" s="358"/>
      <c r="E53" s="358"/>
      <c r="F53" s="358"/>
      <c r="G53" s="358"/>
      <c r="H53" s="359"/>
      <c r="I53" s="152">
        <f>SUM(I54,I58)</f>
        <v>25153.01</v>
      </c>
    </row>
    <row r="54" spans="2:9" ht="19.350000000000001" customHeight="1">
      <c r="B54" s="153">
        <v>1</v>
      </c>
      <c r="C54" s="153"/>
      <c r="D54" s="154" t="s">
        <v>25</v>
      </c>
      <c r="E54" s="155"/>
      <c r="F54" s="153"/>
      <c r="G54" s="153"/>
      <c r="H54" s="155"/>
      <c r="I54" s="156">
        <f>ROUND(SUM(I55:I57),2)</f>
        <v>7043.34</v>
      </c>
    </row>
    <row r="55" spans="2:9" ht="19.149999999999999" customHeight="1">
      <c r="B55" s="157" t="str">
        <f>'CUSTOS DE REFERÊNCIA'!B9</f>
        <v>P8058</v>
      </c>
      <c r="C55" s="157" t="str">
        <f>'CUSTOS DE REFERÊNCIA'!C9</f>
        <v>DNIT (JAN/2025)</v>
      </c>
      <c r="D55" s="158" t="str">
        <f>'CUSTOS DE REFERÊNCIA'!D9</f>
        <v>RESPONSÁVEL TÉCNICO</v>
      </c>
      <c r="E55" s="159" t="s">
        <v>30</v>
      </c>
      <c r="F55" s="159">
        <v>16</v>
      </c>
      <c r="G55" s="160">
        <f>'CUSTOS DE REFERÊNCIA'!G9</f>
        <v>149.49744318181817</v>
      </c>
      <c r="H55" s="160">
        <f>ROUND(F55*G55,4)</f>
        <v>2391.9591</v>
      </c>
      <c r="I55" s="160">
        <f>ROUND(H55*$I$150,2)</f>
        <v>2954.92</v>
      </c>
    </row>
    <row r="56" spans="2:9" ht="19.149999999999999" customHeight="1">
      <c r="B56" s="157" t="str">
        <f>'CUSTOS DE REFERÊNCIA'!B10</f>
        <v>P8143</v>
      </c>
      <c r="C56" s="157" t="str">
        <f>'CUSTOS DE REFERÊNCIA'!C10</f>
        <v>DNIT (JAN/2025)</v>
      </c>
      <c r="D56" s="158" t="str">
        <f>'CUSTOS DE REFERÊNCIA'!D10</f>
        <v>ENCARREGADO DE CAMPO</v>
      </c>
      <c r="E56" s="159" t="s">
        <v>30</v>
      </c>
      <c r="F56" s="159">
        <v>16</v>
      </c>
      <c r="G56" s="160">
        <f>'CUSTOS DE REFERÊNCIA'!G10</f>
        <v>37.144715909090912</v>
      </c>
      <c r="H56" s="160">
        <f>ROUND(F56*G56,4)</f>
        <v>594.31550000000004</v>
      </c>
      <c r="I56" s="160">
        <f>ROUND(H56*$I$150,2)</f>
        <v>734.19</v>
      </c>
    </row>
    <row r="57" spans="2:9" ht="19.149999999999999" customHeight="1">
      <c r="B57" s="157" t="str">
        <f>'CUSTOS DE REFERÊNCIA'!B11</f>
        <v>P8034</v>
      </c>
      <c r="C57" s="157" t="str">
        <f>'CUSTOS DE REFERÊNCIA'!C11</f>
        <v>DNIT (JAN/2025)</v>
      </c>
      <c r="D57" s="158" t="str">
        <f>'CUSTOS DE REFERÊNCIA'!D11</f>
        <v>BIÓLOGO SENIOR (EDUCADOR AMBIENTAL)</v>
      </c>
      <c r="E57" s="159" t="s">
        <v>30</v>
      </c>
      <c r="F57" s="159">
        <v>32</v>
      </c>
      <c r="G57" s="160">
        <f>'CUSTOS DE REFERÊNCIA'!G11</f>
        <v>84.849886363636358</v>
      </c>
      <c r="H57" s="160">
        <f>ROUND(F57*G57,4)</f>
        <v>2715.1963999999998</v>
      </c>
      <c r="I57" s="160">
        <f>ROUND(H57*$I$150,2)</f>
        <v>3354.23</v>
      </c>
    </row>
    <row r="58" spans="2:9" ht="19.149999999999999" customHeight="1">
      <c r="B58" s="153">
        <v>2</v>
      </c>
      <c r="C58" s="153"/>
      <c r="D58" s="154" t="s">
        <v>37</v>
      </c>
      <c r="E58" s="155"/>
      <c r="F58" s="153"/>
      <c r="G58" s="153"/>
      <c r="H58" s="155"/>
      <c r="I58" s="156">
        <f>ROUND(SUM(I59:I69),2)</f>
        <v>18109.669999999998</v>
      </c>
    </row>
    <row r="59" spans="2:9" ht="18.600000000000001" customHeight="1">
      <c r="B59" s="157" t="str">
        <f>'CUSTOS DE REFERÊNCIA'!B13</f>
        <v>E9093</v>
      </c>
      <c r="C59" s="157" t="str">
        <f>'CUSTOS DE REFERÊNCIA'!C13</f>
        <v>DNIT/SICRO (JAN/2025)</v>
      </c>
      <c r="D59" s="158" t="str">
        <f>'CUSTOS DE REFERÊNCIA'!D13</f>
        <v>LOCAÇÃO DE VEÍCULO</v>
      </c>
      <c r="E59" s="159" t="s">
        <v>42</v>
      </c>
      <c r="F59" s="159">
        <v>3</v>
      </c>
      <c r="G59" s="160">
        <f>'CUSTOS DE REFERÊNCIA'!G13</f>
        <v>334.39439999999996</v>
      </c>
      <c r="H59" s="160">
        <f>ROUND(F59*G59,4)</f>
        <v>1003.1832000000001</v>
      </c>
      <c r="I59" s="160">
        <f t="shared" ref="I59:I69" si="8">ROUND(H59*$I$150,2)</f>
        <v>1239.29</v>
      </c>
    </row>
    <row r="60" spans="2:9" ht="18.600000000000001" customHeight="1">
      <c r="B60" s="157" t="str">
        <f>'CUSTOS DE REFERÊNCIA'!B14</f>
        <v>DIA</v>
      </c>
      <c r="C60" s="157" t="str">
        <f>'CUSTOS DE REFERÊNCIA'!C14</f>
        <v>Decreto nº 11.117 (BRASIL, 2022)</v>
      </c>
      <c r="D60" s="158" t="str">
        <f>'CUSTOS DE REFERÊNCIA'!D14</f>
        <v>DIÁRIAS</v>
      </c>
      <c r="E60" s="159" t="s">
        <v>42</v>
      </c>
      <c r="F60" s="159">
        <v>3</v>
      </c>
      <c r="G60" s="160">
        <f>'CUSTOS DE REFERÊNCIA'!G14</f>
        <v>380</v>
      </c>
      <c r="H60" s="160">
        <f>ROUND(F60*G60,4)</f>
        <v>1140</v>
      </c>
      <c r="I60" s="160">
        <f t="shared" si="8"/>
        <v>1408.3</v>
      </c>
    </row>
    <row r="61" spans="2:9" ht="18.600000000000001" customHeight="1">
      <c r="B61" s="157" t="str">
        <f>'CUSTOS DE REFERÊNCIA'!B88</f>
        <v>CO07</v>
      </c>
      <c r="C61" s="157" t="str">
        <f>'CUSTOS DE REFERÊNCIA'!C88</f>
        <v>COTAÇÃO</v>
      </c>
      <c r="D61" s="158" t="str">
        <f>'CUSTOS DE REFERÊNCIA'!D88</f>
        <v>TENDA PIRAMIDAL DE 8m X 8m</v>
      </c>
      <c r="E61" s="159" t="s">
        <v>51</v>
      </c>
      <c r="F61" s="159">
        <v>1</v>
      </c>
      <c r="G61" s="160">
        <f>'CUSTOS DE REFERÊNCIA'!G88</f>
        <v>1833.3333333333333</v>
      </c>
      <c r="H61" s="160">
        <f>ROUND(F61*G61,4)</f>
        <v>1833.3333</v>
      </c>
      <c r="I61" s="160">
        <f t="shared" si="8"/>
        <v>2264.8200000000002</v>
      </c>
    </row>
    <row r="62" spans="2:9" ht="18.600000000000001" customHeight="1">
      <c r="B62" s="157" t="str">
        <f>'CUSTOS DE REFERÊNCIA'!B89</f>
        <v>CO08</v>
      </c>
      <c r="C62" s="157" t="str">
        <f>'CUSTOS DE REFERÊNCIA'!C89</f>
        <v>COTAÇÃO</v>
      </c>
      <c r="D62" s="158" t="str">
        <f>'CUSTOS DE REFERÊNCIA'!D89</f>
        <v>MESA DIRETIVA COM 12 CADERIAS</v>
      </c>
      <c r="E62" s="159" t="s">
        <v>51</v>
      </c>
      <c r="F62" s="159">
        <v>1</v>
      </c>
      <c r="G62" s="160">
        <f>'CUSTOS DE REFERÊNCIA'!G89</f>
        <v>1175.6066666666666</v>
      </c>
      <c r="H62" s="160">
        <f t="shared" ref="H62:H63" si="9">ROUND(F62*G62,4)</f>
        <v>1175.6067</v>
      </c>
      <c r="I62" s="160">
        <f t="shared" si="8"/>
        <v>1452.29</v>
      </c>
    </row>
    <row r="63" spans="2:9" ht="18.600000000000001" customHeight="1">
      <c r="B63" s="157" t="str">
        <f>'CUSTOS DE REFERÊNCIA'!B90</f>
        <v>CO09</v>
      </c>
      <c r="C63" s="157" t="str">
        <f>'CUSTOS DE REFERÊNCIA'!C90</f>
        <v>COTAÇÃO</v>
      </c>
      <c r="D63" s="158" t="str">
        <f>'CUSTOS DE REFERÊNCIA'!D90</f>
        <v>CADEIRAS PLÁSTICAS PARA 100 PARTICIPANTES</v>
      </c>
      <c r="E63" s="159" t="s">
        <v>51</v>
      </c>
      <c r="F63" s="159">
        <v>1</v>
      </c>
      <c r="G63" s="160">
        <f>'CUSTOS DE REFERÊNCIA'!G90</f>
        <v>552.5</v>
      </c>
      <c r="H63" s="160">
        <f t="shared" si="9"/>
        <v>552.5</v>
      </c>
      <c r="I63" s="160">
        <f t="shared" si="8"/>
        <v>682.53</v>
      </c>
    </row>
    <row r="64" spans="2:9" ht="18.600000000000001" customHeight="1">
      <c r="B64" s="157" t="str">
        <f>'CUSTOS DE REFERÊNCIA'!B91</f>
        <v>CO10</v>
      </c>
      <c r="C64" s="157" t="str">
        <f>'CUSTOS DE REFERÊNCIA'!C91</f>
        <v>COTAÇÃO</v>
      </c>
      <c r="D64" s="158" t="str">
        <f>'CUSTOS DE REFERÊNCIA'!D91</f>
        <v>SISTEMA DE SONORIZAÇÃO</v>
      </c>
      <c r="E64" s="159" t="s">
        <v>51</v>
      </c>
      <c r="F64" s="159">
        <v>1</v>
      </c>
      <c r="G64" s="160">
        <f>'CUSTOS DE REFERÊNCIA'!G91</f>
        <v>1333.3333333333333</v>
      </c>
      <c r="H64" s="160">
        <f>ROUND(F64*G64,4)</f>
        <v>1333.3333</v>
      </c>
      <c r="I64" s="160">
        <f t="shared" si="8"/>
        <v>1647.14</v>
      </c>
    </row>
    <row r="65" spans="2:9" ht="18.600000000000001" customHeight="1">
      <c r="B65" s="157" t="str">
        <f>'CUSTOS DE REFERÊNCIA'!B92</f>
        <v>CO11</v>
      </c>
      <c r="C65" s="157" t="str">
        <f>'CUSTOS DE REFERÊNCIA'!C92</f>
        <v>COTAÇÃO</v>
      </c>
      <c r="D65" s="158" t="str">
        <f>'CUSTOS DE REFERÊNCIA'!D92</f>
        <v>PROJETOR MULTIMÍDIA</v>
      </c>
      <c r="E65" s="159" t="s">
        <v>51</v>
      </c>
      <c r="F65" s="159">
        <v>1</v>
      </c>
      <c r="G65" s="160">
        <f>'CUSTOS DE REFERÊNCIA'!G92</f>
        <v>1100</v>
      </c>
      <c r="H65" s="160">
        <f>ROUND(F65*G65,4)</f>
        <v>1100</v>
      </c>
      <c r="I65" s="160">
        <f t="shared" si="8"/>
        <v>1358.89</v>
      </c>
    </row>
    <row r="66" spans="2:9" ht="18.600000000000001" customHeight="1">
      <c r="B66" s="157" t="str">
        <f>'CUSTOS DE REFERÊNCIA'!B93</f>
        <v>CO12</v>
      </c>
      <c r="C66" s="157" t="str">
        <f>'CUSTOS DE REFERÊNCIA'!C93</f>
        <v>COTAÇÃO</v>
      </c>
      <c r="D66" s="158" t="str">
        <f>'CUSTOS DE REFERÊNCIA'!D93</f>
        <v>BACKDROP INSTITUCIONAL</v>
      </c>
      <c r="E66" s="159" t="s">
        <v>51</v>
      </c>
      <c r="F66" s="159">
        <v>1</v>
      </c>
      <c r="G66" s="160">
        <f>'CUSTOS DE REFERÊNCIA'!G93</f>
        <v>1246.6666666666667</v>
      </c>
      <c r="H66" s="160">
        <f t="shared" ref="H66:H69" si="10">ROUND(F66*G66,4)</f>
        <v>1246.6667</v>
      </c>
      <c r="I66" s="160">
        <f t="shared" si="8"/>
        <v>1540.08</v>
      </c>
    </row>
    <row r="67" spans="2:9" ht="18.600000000000001" customHeight="1">
      <c r="B67" s="157" t="str">
        <f>'CUSTOS DE REFERÊNCIA'!B94</f>
        <v>CO13</v>
      </c>
      <c r="C67" s="157" t="str">
        <f>'CUSTOS DE REFERÊNCIA'!C94</f>
        <v>COTAÇÃO</v>
      </c>
      <c r="D67" s="158" t="str">
        <f>'CUSTOS DE REFERÊNCIA'!D94</f>
        <v>COFFEBREAK EVENTO INSTITUCIONAL 100 PESSOAS</v>
      </c>
      <c r="E67" s="159" t="s">
        <v>51</v>
      </c>
      <c r="F67" s="159">
        <v>3</v>
      </c>
      <c r="G67" s="160">
        <f>'CUSTOS DE REFERÊNCIA'!G94</f>
        <v>968.5</v>
      </c>
      <c r="H67" s="160">
        <f t="shared" ref="H67" si="11">ROUND(F67*G67,4)</f>
        <v>2905.5</v>
      </c>
      <c r="I67" s="160">
        <f t="shared" si="8"/>
        <v>3589.32</v>
      </c>
    </row>
    <row r="68" spans="2:9" ht="18.600000000000001" customHeight="1">
      <c r="B68" s="157" t="str">
        <f>'CUSTOS DE REFERÊNCIA'!B100</f>
        <v>CA19</v>
      </c>
      <c r="C68" s="157" t="str">
        <f>'CUSTOS DE REFERÊNCIA'!C100</f>
        <v>COMPOSIÇÃO DE ATIVIDADE</v>
      </c>
      <c r="D68" s="158" t="str">
        <f>'CUSTOS DE REFERÊNCIA'!D100</f>
        <v>INSTALAÇÃO DE PLACA DE ENCERRAMENTO</v>
      </c>
      <c r="E68" s="159" t="s">
        <v>51</v>
      </c>
      <c r="F68" s="159">
        <v>1</v>
      </c>
      <c r="G68" s="160">
        <f>'CUSTOS DE REFERÊNCIA'!G100</f>
        <v>1823.8480999999999</v>
      </c>
      <c r="H68" s="160">
        <f t="shared" si="10"/>
        <v>1823.8480999999999</v>
      </c>
      <c r="I68" s="160">
        <f t="shared" si="8"/>
        <v>2253.1</v>
      </c>
    </row>
    <row r="69" spans="2:9" ht="18.600000000000001" customHeight="1">
      <c r="B69" s="157" t="str">
        <f>'CUSTOS DE REFERÊNCIA'!B54</f>
        <v>CO04</v>
      </c>
      <c r="C69" s="157" t="str">
        <f>'CUSTOS DE REFERÊNCIA'!C54</f>
        <v>COTAÇÃO</v>
      </c>
      <c r="D69" s="158" t="str">
        <f>'CUSTOS DE REFERÊNCIA'!D54</f>
        <v>IMPRESSÃO A4 COLORIDA</v>
      </c>
      <c r="E69" s="159" t="str">
        <f>'CUSTOS DE REFERÊNCIA'!F71</f>
        <v>m3</v>
      </c>
      <c r="F69" s="159">
        <v>300</v>
      </c>
      <c r="G69" s="160">
        <f>'CUSTOS DE REFERÊNCIA'!G54</f>
        <v>1.8183888888888891</v>
      </c>
      <c r="H69" s="160">
        <f t="shared" si="10"/>
        <v>545.51670000000001</v>
      </c>
      <c r="I69" s="160">
        <f t="shared" si="8"/>
        <v>673.91</v>
      </c>
    </row>
    <row r="70" spans="2:9" ht="19.149999999999999" customHeight="1">
      <c r="B70" s="163"/>
      <c r="C70" s="164"/>
      <c r="D70" s="165" t="s">
        <v>487</v>
      </c>
      <c r="E70" s="356"/>
      <c r="F70" s="356"/>
      <c r="G70" s="166"/>
      <c r="H70" s="167"/>
      <c r="I70" s="168">
        <f>ROUND(SUM(I25,I41,I53),2)</f>
        <v>66565.7</v>
      </c>
    </row>
    <row r="71" spans="2:9" s="6" customFormat="1" ht="19.149999999999999" customHeight="1">
      <c r="B71" s="355" t="s">
        <v>492</v>
      </c>
      <c r="C71" s="355"/>
      <c r="D71" s="355"/>
      <c r="E71" s="355"/>
      <c r="F71" s="355"/>
      <c r="G71" s="355"/>
      <c r="H71" s="355"/>
      <c r="I71" s="355"/>
    </row>
    <row r="72" spans="2:9" ht="19.149999999999999" customHeight="1">
      <c r="B72" s="190" t="s">
        <v>19</v>
      </c>
      <c r="C72" s="190" t="s">
        <v>20</v>
      </c>
      <c r="D72" s="190" t="s">
        <v>21</v>
      </c>
      <c r="E72" s="187" t="s">
        <v>482</v>
      </c>
      <c r="F72" s="188" t="s">
        <v>373</v>
      </c>
      <c r="G72" s="188" t="s">
        <v>483</v>
      </c>
      <c r="H72" s="189" t="s">
        <v>484</v>
      </c>
      <c r="I72" s="189" t="s">
        <v>485</v>
      </c>
    </row>
    <row r="73" spans="2:9" ht="19.149999999999999" customHeight="1">
      <c r="B73" s="357" t="s">
        <v>493</v>
      </c>
      <c r="C73" s="358"/>
      <c r="D73" s="358"/>
      <c r="E73" s="358"/>
      <c r="F73" s="358"/>
      <c r="G73" s="358"/>
      <c r="H73" s="359"/>
      <c r="I73" s="152">
        <f>SUM(I74,I77)</f>
        <v>14479.260000000002</v>
      </c>
    </row>
    <row r="74" spans="2:9" ht="19.350000000000001" customHeight="1">
      <c r="B74" s="153">
        <v>1</v>
      </c>
      <c r="C74" s="153"/>
      <c r="D74" s="154" t="s">
        <v>25</v>
      </c>
      <c r="E74" s="155"/>
      <c r="F74" s="153"/>
      <c r="G74" s="153"/>
      <c r="H74" s="155"/>
      <c r="I74" s="156">
        <f>ROUND(SUM(I75:I76),2)</f>
        <v>4414.22</v>
      </c>
    </row>
    <row r="75" spans="2:9" ht="19.149999999999999" customHeight="1">
      <c r="B75" s="157" t="str">
        <f>'CUSTOS DE REFERÊNCIA'!B9</f>
        <v>P8058</v>
      </c>
      <c r="C75" s="157" t="str">
        <f>'CUSTOS DE REFERÊNCIA'!C9</f>
        <v>DNIT (JAN/2025)</v>
      </c>
      <c r="D75" s="158" t="str">
        <f>'CUSTOS DE REFERÊNCIA'!D9</f>
        <v>RESPONSÁVEL TÉCNICO</v>
      </c>
      <c r="E75" s="159" t="s">
        <v>30</v>
      </c>
      <c r="F75" s="159">
        <v>8</v>
      </c>
      <c r="G75" s="160">
        <f>'CUSTOS DE REFERÊNCIA'!G9</f>
        <v>149.49744318181817</v>
      </c>
      <c r="H75" s="160">
        <f>ROUND(F75*G75,4)</f>
        <v>1195.9794999999999</v>
      </c>
      <c r="I75" s="160">
        <f>ROUND(H75*$I$150,2)</f>
        <v>1477.46</v>
      </c>
    </row>
    <row r="76" spans="2:9" ht="19.149999999999999" customHeight="1">
      <c r="B76" s="157" t="str">
        <f>'CUSTOS DE REFERÊNCIA'!B10</f>
        <v>P8143</v>
      </c>
      <c r="C76" s="157" t="str">
        <f>'CUSTOS DE REFERÊNCIA'!C10</f>
        <v>DNIT (JAN/2025)</v>
      </c>
      <c r="D76" s="158" t="str">
        <f>'CUSTOS DE REFERÊNCIA'!D10</f>
        <v>ENCARREGADO DE CAMPO</v>
      </c>
      <c r="E76" s="159" t="s">
        <v>30</v>
      </c>
      <c r="F76" s="159">
        <f>8*8</f>
        <v>64</v>
      </c>
      <c r="G76" s="160">
        <f>'CUSTOS DE REFERÊNCIA'!G10</f>
        <v>37.144715909090912</v>
      </c>
      <c r="H76" s="160">
        <f>ROUND(F76*G76,4)</f>
        <v>2377.2618000000002</v>
      </c>
      <c r="I76" s="160">
        <f>ROUND(H76*$I$150,2)</f>
        <v>2936.76</v>
      </c>
    </row>
    <row r="77" spans="2:9" ht="19.149999999999999" customHeight="1">
      <c r="B77" s="153">
        <v>2</v>
      </c>
      <c r="C77" s="153"/>
      <c r="D77" s="154" t="s">
        <v>37</v>
      </c>
      <c r="E77" s="155"/>
      <c r="F77" s="153"/>
      <c r="G77" s="153"/>
      <c r="H77" s="155"/>
      <c r="I77" s="156">
        <f>ROUND(SUM(I78:I80),2)</f>
        <v>10065.040000000001</v>
      </c>
    </row>
    <row r="78" spans="2:9" ht="18.600000000000001" customHeight="1">
      <c r="B78" s="157" t="str">
        <f>'CUSTOS DE REFERÊNCIA'!B13</f>
        <v>E9093</v>
      </c>
      <c r="C78" s="157" t="str">
        <f>'CUSTOS DE REFERÊNCIA'!C13</f>
        <v>DNIT/SICRO (JAN/2025)</v>
      </c>
      <c r="D78" s="158" t="str">
        <f>'CUSTOS DE REFERÊNCIA'!D13</f>
        <v>LOCAÇÃO DE VEÍCULO</v>
      </c>
      <c r="E78" s="159" t="s">
        <v>42</v>
      </c>
      <c r="F78" s="159">
        <v>10</v>
      </c>
      <c r="G78" s="160">
        <f>'CUSTOS DE REFERÊNCIA'!G13</f>
        <v>334.39439999999996</v>
      </c>
      <c r="H78" s="160">
        <f>ROUND(F78*G78,4)</f>
        <v>3343.944</v>
      </c>
      <c r="I78" s="160">
        <f>ROUND(H78*$I$150,2)</f>
        <v>4130.96</v>
      </c>
    </row>
    <row r="79" spans="2:9" ht="18.600000000000001" customHeight="1">
      <c r="B79" s="157" t="str">
        <f>'CUSTOS DE REFERÊNCIA'!B14</f>
        <v>DIA</v>
      </c>
      <c r="C79" s="157" t="str">
        <f>'CUSTOS DE REFERÊNCIA'!C14</f>
        <v>Decreto nº 11.117 (BRASIL, 2022)</v>
      </c>
      <c r="D79" s="158" t="str">
        <f>'CUSTOS DE REFERÊNCIA'!D14</f>
        <v>DIÁRIAS</v>
      </c>
      <c r="E79" s="159" t="s">
        <v>42</v>
      </c>
      <c r="F79" s="159">
        <v>10</v>
      </c>
      <c r="G79" s="160">
        <f>'CUSTOS DE REFERÊNCIA'!G14</f>
        <v>380</v>
      </c>
      <c r="H79" s="160">
        <f>ROUND(F79*G79,4)</f>
        <v>3800</v>
      </c>
      <c r="I79" s="160">
        <f>ROUND(H79*$I$150,2)</f>
        <v>4694.3500000000004</v>
      </c>
    </row>
    <row r="80" spans="2:9" ht="18.600000000000001" customHeight="1">
      <c r="B80" s="157" t="str">
        <f>'CUSTOS DE REFERÊNCIA'!B75</f>
        <v>CA18</v>
      </c>
      <c r="C80" s="157" t="str">
        <f>'CUSTOS DE REFERÊNCIA'!C75</f>
        <v>COMPOSIÇÃO DE ATIVIDADE</v>
      </c>
      <c r="D80" s="158" t="str">
        <f>'CUSTOS DE REFERÊNCIA'!D75</f>
        <v>INSTALAÇÃO DE PONTO DE MONITORAMENTO DE VAZÃO</v>
      </c>
      <c r="E80" s="159" t="str">
        <f>'CUSTOS DE REFERÊNCIA'!F36</f>
        <v>uni.</v>
      </c>
      <c r="F80" s="159">
        <v>1</v>
      </c>
      <c r="G80" s="160">
        <f>'CUSTOS DE REFERÊNCIA'!G75</f>
        <v>1003.5441</v>
      </c>
      <c r="H80" s="160">
        <f>ROUND(F80*G80,4)</f>
        <v>1003.5441</v>
      </c>
      <c r="I80" s="160">
        <f>ROUND(H80*$I$150,2)</f>
        <v>1239.73</v>
      </c>
    </row>
    <row r="81" spans="2:11" ht="19.149999999999999" customHeight="1">
      <c r="B81" s="163"/>
      <c r="C81" s="164"/>
      <c r="D81" s="165" t="s">
        <v>487</v>
      </c>
      <c r="E81" s="356"/>
      <c r="F81" s="356"/>
      <c r="G81" s="166"/>
      <c r="H81" s="167"/>
      <c r="I81" s="168">
        <f>ROUND(SUM(I74,I77),2)</f>
        <v>14479.26</v>
      </c>
    </row>
    <row r="82" spans="2:11" ht="19.149999999999999" customHeight="1">
      <c r="B82" s="355" t="s">
        <v>494</v>
      </c>
      <c r="C82" s="355"/>
      <c r="D82" s="355"/>
      <c r="E82" s="355"/>
      <c r="F82" s="355"/>
      <c r="G82" s="355"/>
      <c r="H82" s="355"/>
      <c r="I82" s="355"/>
    </row>
    <row r="83" spans="2:11" ht="19.149999999999999" customHeight="1">
      <c r="B83" s="190" t="s">
        <v>19</v>
      </c>
      <c r="C83" s="190" t="s">
        <v>20</v>
      </c>
      <c r="D83" s="190" t="s">
        <v>21</v>
      </c>
      <c r="E83" s="187" t="s">
        <v>482</v>
      </c>
      <c r="F83" s="188" t="s">
        <v>373</v>
      </c>
      <c r="G83" s="188" t="s">
        <v>483</v>
      </c>
      <c r="H83" s="189" t="s">
        <v>484</v>
      </c>
      <c r="I83" s="189" t="s">
        <v>485</v>
      </c>
    </row>
    <row r="84" spans="2:11" ht="19.149999999999999" customHeight="1">
      <c r="B84" s="357" t="s">
        <v>495</v>
      </c>
      <c r="C84" s="358"/>
      <c r="D84" s="358"/>
      <c r="E84" s="358"/>
      <c r="F84" s="358"/>
      <c r="G84" s="358"/>
      <c r="H84" s="358"/>
      <c r="I84" s="169">
        <f>I85+I88</f>
        <v>2297680.12</v>
      </c>
      <c r="J84" s="24"/>
      <c r="K84" s="149"/>
    </row>
    <row r="85" spans="2:11" ht="19.149999999999999" customHeight="1">
      <c r="B85" s="153">
        <v>1</v>
      </c>
      <c r="C85" s="153"/>
      <c r="D85" s="154" t="s">
        <v>25</v>
      </c>
      <c r="E85" s="155"/>
      <c r="F85" s="153"/>
      <c r="G85" s="153"/>
      <c r="H85" s="155"/>
      <c r="I85" s="156">
        <f>ROUND(SUM(I86:I87),2)</f>
        <v>110582.49</v>
      </c>
    </row>
    <row r="86" spans="2:11" ht="19.149999999999999" customHeight="1">
      <c r="B86" s="157" t="str">
        <f>'CUSTOS DE REFERÊNCIA'!B9</f>
        <v>P8058</v>
      </c>
      <c r="C86" s="157" t="str">
        <f>'CUSTOS DE REFERÊNCIA'!C9</f>
        <v>DNIT (JAN/2025)</v>
      </c>
      <c r="D86" s="158" t="str">
        <f>'CUSTOS DE REFERÊNCIA'!D9</f>
        <v>RESPONSÁVEL TÉCNICO</v>
      </c>
      <c r="E86" s="159" t="s">
        <v>30</v>
      </c>
      <c r="F86" s="159">
        <f>4*20*5</f>
        <v>400</v>
      </c>
      <c r="G86" s="160">
        <f>'CUSTOS DE REFERÊNCIA'!G9</f>
        <v>149.49744318181817</v>
      </c>
      <c r="H86" s="160">
        <f>ROUND(F86*G86,4)</f>
        <v>59798.977299999999</v>
      </c>
      <c r="I86" s="160">
        <f>ROUND(H86*$I$150,2)</f>
        <v>73872.960000000006</v>
      </c>
    </row>
    <row r="87" spans="2:11" ht="19.149999999999999" customHeight="1">
      <c r="B87" s="157" t="str">
        <f>'CUSTOS DE REFERÊNCIA'!B10</f>
        <v>P8143</v>
      </c>
      <c r="C87" s="157" t="str">
        <f>'CUSTOS DE REFERÊNCIA'!C10</f>
        <v>DNIT (JAN/2025)</v>
      </c>
      <c r="D87" s="158" t="str">
        <f>'CUSTOS DE REFERÊNCIA'!D10</f>
        <v>ENCARREGADO DE CAMPO</v>
      </c>
      <c r="E87" s="159" t="s">
        <v>30</v>
      </c>
      <c r="F87" s="159">
        <f>8*20*5</f>
        <v>800</v>
      </c>
      <c r="G87" s="160">
        <f>'CUSTOS DE REFERÊNCIA'!G10</f>
        <v>37.144715909090912</v>
      </c>
      <c r="H87" s="160">
        <f>ROUND(F87*G87,4)</f>
        <v>29715.772700000001</v>
      </c>
      <c r="I87" s="160">
        <f>ROUND(H87*$I$150,2)</f>
        <v>36709.53</v>
      </c>
    </row>
    <row r="88" spans="2:11" ht="19.149999999999999" customHeight="1">
      <c r="B88" s="153">
        <v>2</v>
      </c>
      <c r="C88" s="153"/>
      <c r="D88" s="154" t="s">
        <v>37</v>
      </c>
      <c r="E88" s="155"/>
      <c r="F88" s="153"/>
      <c r="G88" s="153"/>
      <c r="H88" s="155"/>
      <c r="I88" s="156">
        <f>ROUND(SUM(I89:I92),2)</f>
        <v>2187097.63</v>
      </c>
    </row>
    <row r="89" spans="2:11" ht="19.149999999999999" customHeight="1">
      <c r="B89" s="157" t="str">
        <f>'CUSTOS DE REFERÊNCIA'!B13</f>
        <v>E9093</v>
      </c>
      <c r="C89" s="157" t="str">
        <f>'CUSTOS DE REFERÊNCIA'!C13</f>
        <v>DNIT/SICRO (JAN/2025)</v>
      </c>
      <c r="D89" s="158" t="str">
        <f>'CUSTOS DE REFERÊNCIA'!D13</f>
        <v>LOCAÇÃO DE VEÍCULO</v>
      </c>
      <c r="E89" s="159" t="s">
        <v>51</v>
      </c>
      <c r="F89" s="159">
        <f>20*5</f>
        <v>100</v>
      </c>
      <c r="G89" s="160">
        <f>'CUSTOS DE REFERÊNCIA'!G36</f>
        <v>4456.333333333333</v>
      </c>
      <c r="H89" s="160">
        <f>ROUND(F89*G89,4)</f>
        <v>445633.3333</v>
      </c>
      <c r="I89" s="160">
        <f>ROUND(H89*$I$150,2)</f>
        <v>550515.35</v>
      </c>
    </row>
    <row r="90" spans="2:11" ht="18.600000000000001" customHeight="1">
      <c r="B90" s="157" t="str">
        <f>'CUSTOS DE REFERÊNCIA'!B24</f>
        <v>CP18</v>
      </c>
      <c r="C90" s="157" t="str">
        <f>'CUSTOS DE REFERÊNCIA'!C24</f>
        <v>COMPOSIÇÃO DE PREÇO</v>
      </c>
      <c r="D90" s="158" t="str">
        <f>'CUSTOS DE REFERÊNCIA'!D24</f>
        <v>SERVIÇO DE LOCAÇÃO DAS INTERVENÇÕES</v>
      </c>
      <c r="E90" s="198" t="s">
        <v>30</v>
      </c>
      <c r="F90" s="198">
        <v>40</v>
      </c>
      <c r="G90" s="160">
        <f>'CUSTOS DE REFERÊNCIA'!G24</f>
        <v>73.720556250000001</v>
      </c>
      <c r="H90" s="160">
        <f>ROUND(F90*G90,4)</f>
        <v>2948.8222999999998</v>
      </c>
      <c r="I90" s="160">
        <f>ROUND(H90*$I$150,2)</f>
        <v>3642.84</v>
      </c>
    </row>
    <row r="91" spans="2:11" ht="19.149999999999999" customHeight="1">
      <c r="B91" s="157" t="str">
        <f>'CUSTOS DE REFERÊNCIA'!B64</f>
        <v>CA01</v>
      </c>
      <c r="C91" s="157" t="str">
        <f>'CUSTOS DE REFERÊNCIA'!C64</f>
        <v>COMPOSIÇÃO DE ATIVIDADE</v>
      </c>
      <c r="D91" s="158" t="str">
        <f>'CUSTOS DE REFERÊNCIA'!D64</f>
        <v>INSTALAÇÃO CERCA</v>
      </c>
      <c r="E91" s="159" t="s">
        <v>160</v>
      </c>
      <c r="F91" s="159">
        <f>QUANTIFICAÇÃO!E9</f>
        <v>33306.699999999997</v>
      </c>
      <c r="G91" s="160">
        <f>'CUSTOS DE REFERÊNCIA'!G64</f>
        <v>35.306857189003438</v>
      </c>
      <c r="H91" s="160">
        <f>ROUND(F91*G91,4)</f>
        <v>1175954.9003000001</v>
      </c>
      <c r="I91" s="160">
        <f>ROUND(H91*$I$150,2)</f>
        <v>1452721.72</v>
      </c>
    </row>
    <row r="92" spans="2:11" ht="19.149999999999999" customHeight="1">
      <c r="B92" s="157" t="str">
        <f>'CUSTOS DE REFERÊNCIA'!B65</f>
        <v>CA02</v>
      </c>
      <c r="C92" s="157" t="str">
        <f>'CUSTOS DE REFERÊNCIA'!C65</f>
        <v>COMPOSIÇÃO DE ATIVIDADE</v>
      </c>
      <c r="D92" s="158" t="str">
        <f>'CUSTOS DE REFERÊNCIA'!D65</f>
        <v>INSTALAÇÃO DE ACEIROS</v>
      </c>
      <c r="E92" s="159" t="s">
        <v>238</v>
      </c>
      <c r="F92" s="159">
        <f>QUANTIFICAÇÃO!F9</f>
        <v>66613.399999999994</v>
      </c>
      <c r="G92" s="160">
        <f>'CUSTOS DE REFERÊNCIA'!G65</f>
        <v>2.19</v>
      </c>
      <c r="H92" s="160">
        <f>ROUND(F92*G92,4)</f>
        <v>145883.34599999999</v>
      </c>
      <c r="I92" s="160">
        <f>ROUND(H92*$I$150,2)</f>
        <v>180217.72</v>
      </c>
    </row>
    <row r="93" spans="2:11" ht="19.149999999999999" customHeight="1">
      <c r="B93" s="357" t="s">
        <v>496</v>
      </c>
      <c r="C93" s="358"/>
      <c r="D93" s="358"/>
      <c r="E93" s="358"/>
      <c r="F93" s="358"/>
      <c r="G93" s="358"/>
      <c r="H93" s="358"/>
      <c r="I93" s="169">
        <f>I94+I97</f>
        <v>765575.54999999993</v>
      </c>
      <c r="J93" s="24"/>
      <c r="K93" s="149"/>
    </row>
    <row r="94" spans="2:11" ht="19.149999999999999" customHeight="1">
      <c r="B94" s="153">
        <v>1</v>
      </c>
      <c r="C94" s="153"/>
      <c r="D94" s="154" t="s">
        <v>25</v>
      </c>
      <c r="E94" s="155"/>
      <c r="F94" s="153"/>
      <c r="G94" s="153"/>
      <c r="H94" s="155"/>
      <c r="I94" s="156">
        <f>ROUND(SUM(I95:I96),2)</f>
        <v>8103.33</v>
      </c>
    </row>
    <row r="95" spans="2:11" ht="19.149999999999999" customHeight="1">
      <c r="B95" s="157" t="str">
        <f>'CUSTOS DE REFERÊNCIA'!B9</f>
        <v>P8058</v>
      </c>
      <c r="C95" s="157" t="str">
        <f>'CUSTOS DE REFERÊNCIA'!C9</f>
        <v>DNIT (JAN/2025)</v>
      </c>
      <c r="D95" s="158" t="str">
        <f>'CUSTOS DE REFERÊNCIA'!D9</f>
        <v>RESPONSÁVEL TÉCNICO</v>
      </c>
      <c r="E95" s="159" t="s">
        <v>30</v>
      </c>
      <c r="F95" s="159">
        <f>8*3</f>
        <v>24</v>
      </c>
      <c r="G95" s="160">
        <f>'CUSTOS DE REFERÊNCIA'!G9</f>
        <v>149.49744318181817</v>
      </c>
      <c r="H95" s="160">
        <f>ROUND(F95*G95,4)</f>
        <v>3587.9386</v>
      </c>
      <c r="I95" s="160">
        <f>ROUND(H95*$I$150,2)</f>
        <v>4432.38</v>
      </c>
    </row>
    <row r="96" spans="2:11" ht="19.149999999999999" customHeight="1">
      <c r="B96" s="157" t="str">
        <f>'CUSTOS DE REFERÊNCIA'!B10</f>
        <v>P8143</v>
      </c>
      <c r="C96" s="157" t="str">
        <f>'CUSTOS DE REFERÊNCIA'!C10</f>
        <v>DNIT (JAN/2025)</v>
      </c>
      <c r="D96" s="158" t="str">
        <f>'CUSTOS DE REFERÊNCIA'!D10</f>
        <v>ENCARREGADO DE CAMPO</v>
      </c>
      <c r="E96" s="159" t="s">
        <v>30</v>
      </c>
      <c r="F96" s="159">
        <f>8*10</f>
        <v>80</v>
      </c>
      <c r="G96" s="160">
        <f>'CUSTOS DE REFERÊNCIA'!G10</f>
        <v>37.144715909090912</v>
      </c>
      <c r="H96" s="160">
        <f>ROUND(F96*G96,4)</f>
        <v>2971.5772999999999</v>
      </c>
      <c r="I96" s="160">
        <f>ROUND(H96*$I$150,2)</f>
        <v>3670.95</v>
      </c>
    </row>
    <row r="97" spans="2:11" ht="19.149999999999999" customHeight="1">
      <c r="B97" s="153">
        <v>2</v>
      </c>
      <c r="C97" s="153"/>
      <c r="D97" s="154" t="s">
        <v>37</v>
      </c>
      <c r="E97" s="155"/>
      <c r="F97" s="153"/>
      <c r="G97" s="153"/>
      <c r="H97" s="155"/>
      <c r="I97" s="156">
        <f>ROUND(SUM(I98:I101),2)</f>
        <v>757472.22</v>
      </c>
    </row>
    <row r="98" spans="2:11" ht="19.149999999999999" customHeight="1">
      <c r="B98" s="157" t="str">
        <f>'CUSTOS DE REFERÊNCIA'!B13</f>
        <v>E9093</v>
      </c>
      <c r="C98" s="157" t="str">
        <f>'CUSTOS DE REFERÊNCIA'!C13</f>
        <v>DNIT/SICRO (JAN/2025)</v>
      </c>
      <c r="D98" s="158" t="str">
        <f>'CUSTOS DE REFERÊNCIA'!D13</f>
        <v>LOCAÇÃO DE VEÍCULO</v>
      </c>
      <c r="E98" s="159" t="s">
        <v>42</v>
      </c>
      <c r="F98" s="159">
        <v>10</v>
      </c>
      <c r="G98" s="160">
        <f>'CUSTOS DE REFERÊNCIA'!G13</f>
        <v>334.39439999999996</v>
      </c>
      <c r="H98" s="160">
        <f>ROUND(F98*G98,4)</f>
        <v>3343.944</v>
      </c>
      <c r="I98" s="160">
        <f>ROUND(H98*$I$150,2)</f>
        <v>4130.96</v>
      </c>
    </row>
    <row r="99" spans="2:11" ht="19.149999999999999" customHeight="1">
      <c r="B99" s="157" t="str">
        <f>'CUSTOS DE REFERÊNCIA'!B14</f>
        <v>DIA</v>
      </c>
      <c r="C99" s="157" t="str">
        <f>'CUSTOS DE REFERÊNCIA'!C14</f>
        <v>Decreto nº 11.117 (BRASIL, 2022)</v>
      </c>
      <c r="D99" s="158" t="str">
        <f>'CUSTOS DE REFERÊNCIA'!D14</f>
        <v>DIÁRIAS</v>
      </c>
      <c r="E99" s="159" t="s">
        <v>42</v>
      </c>
      <c r="F99" s="159">
        <v>10</v>
      </c>
      <c r="G99" s="160">
        <f>'CUSTOS DE REFERÊNCIA'!G14</f>
        <v>380</v>
      </c>
      <c r="H99" s="160">
        <f t="shared" ref="H99:H101" si="12">ROUND(F99*G99,4)</f>
        <v>3800</v>
      </c>
      <c r="I99" s="160">
        <f>ROUND(H99*$I$150,2)</f>
        <v>4694.3500000000004</v>
      </c>
    </row>
    <row r="100" spans="2:11" ht="18.600000000000001" customHeight="1">
      <c r="B100" s="157" t="str">
        <f>'CUSTOS DE REFERÊNCIA'!B24</f>
        <v>CP18</v>
      </c>
      <c r="C100" s="157" t="str">
        <f>'CUSTOS DE REFERÊNCIA'!C24</f>
        <v>COMPOSIÇÃO DE PREÇO</v>
      </c>
      <c r="D100" s="158" t="str">
        <f>'CUSTOS DE REFERÊNCIA'!D24</f>
        <v>SERVIÇO DE LOCAÇÃO DAS INTERVENÇÕES</v>
      </c>
      <c r="E100" s="198" t="s">
        <v>30</v>
      </c>
      <c r="F100" s="198">
        <v>40</v>
      </c>
      <c r="G100" s="160">
        <f>'CUSTOS DE REFERÊNCIA'!G24</f>
        <v>73.720556250000001</v>
      </c>
      <c r="H100" s="160">
        <f>ROUND(F100*G100,4)</f>
        <v>2948.8222999999998</v>
      </c>
      <c r="I100" s="160">
        <f>ROUND(H100*$I$150,2)</f>
        <v>3642.84</v>
      </c>
    </row>
    <row r="101" spans="2:11" ht="19.149999999999999" customHeight="1">
      <c r="B101" s="157" t="str">
        <f>'CUSTOS DE REFERÊNCIA'!B66</f>
        <v>CA03</v>
      </c>
      <c r="C101" s="157" t="str">
        <f>'CUSTOS DE REFERÊNCIA'!C66</f>
        <v>COMPOSIÇÃO DE ATIVIDADE</v>
      </c>
      <c r="D101" s="158" t="str">
        <f>'CUSTOS DE REFERÊNCIA'!D66</f>
        <v>INSTALAÇÃO DE BEBEDOUROS (1.000 litros)</v>
      </c>
      <c r="E101" s="159" t="s">
        <v>51</v>
      </c>
      <c r="F101" s="159">
        <f>QUANTIFICAÇÃO!G9</f>
        <v>49</v>
      </c>
      <c r="G101" s="160">
        <f>'CUSTOS DE REFERÊNCIA'!G66</f>
        <v>12307.527056133333</v>
      </c>
      <c r="H101" s="160">
        <f t="shared" si="12"/>
        <v>603068.82579999999</v>
      </c>
      <c r="I101" s="160">
        <f>ROUND(H101*$I$150,2)</f>
        <v>745004.07</v>
      </c>
    </row>
    <row r="102" spans="2:11" ht="19.149999999999999" customHeight="1">
      <c r="B102" s="357" t="s">
        <v>497</v>
      </c>
      <c r="C102" s="358"/>
      <c r="D102" s="358"/>
      <c r="E102" s="358"/>
      <c r="F102" s="358"/>
      <c r="G102" s="358"/>
      <c r="H102" s="358"/>
      <c r="I102" s="169">
        <f>I103+I106</f>
        <v>10452.67</v>
      </c>
      <c r="J102" s="24"/>
      <c r="K102" s="149"/>
    </row>
    <row r="103" spans="2:11" ht="19.149999999999999" customHeight="1">
      <c r="B103" s="153">
        <v>1</v>
      </c>
      <c r="C103" s="153"/>
      <c r="D103" s="154" t="s">
        <v>25</v>
      </c>
      <c r="E103" s="155"/>
      <c r="F103" s="153"/>
      <c r="G103" s="153"/>
      <c r="H103" s="155"/>
      <c r="I103" s="156">
        <f>ROUND(SUM(I104:I105),2)</f>
        <v>5157.49</v>
      </c>
    </row>
    <row r="104" spans="2:11" ht="19.149999999999999" customHeight="1">
      <c r="B104" s="157" t="str">
        <f>'CUSTOS DE REFERÊNCIA'!B13</f>
        <v>E9093</v>
      </c>
      <c r="C104" s="157" t="str">
        <f>'CUSTOS DE REFERÊNCIA'!C9</f>
        <v>DNIT (JAN/2025)</v>
      </c>
      <c r="D104" s="158" t="str">
        <f>'CUSTOS DE REFERÊNCIA'!D9</f>
        <v>RESPONSÁVEL TÉCNICO</v>
      </c>
      <c r="E104" s="159" t="s">
        <v>30</v>
      </c>
      <c r="F104" s="159">
        <f>F105/3</f>
        <v>16</v>
      </c>
      <c r="G104" s="160">
        <f>'CUSTOS DE REFERÊNCIA'!G9</f>
        <v>149.49744318181817</v>
      </c>
      <c r="H104" s="160">
        <f>ROUND(F104*G104,4)</f>
        <v>2391.9591</v>
      </c>
      <c r="I104" s="160">
        <f>ROUND(H104*$I$150,2)</f>
        <v>2954.92</v>
      </c>
    </row>
    <row r="105" spans="2:11" ht="19.149999999999999" customHeight="1">
      <c r="B105" s="157" t="str">
        <f>'CUSTOS DE REFERÊNCIA'!B10</f>
        <v>P8143</v>
      </c>
      <c r="C105" s="157" t="str">
        <f>'CUSTOS DE REFERÊNCIA'!C10</f>
        <v>DNIT (JAN/2025)</v>
      </c>
      <c r="D105" s="158" t="str">
        <f>'CUSTOS DE REFERÊNCIA'!D10</f>
        <v>ENCARREGADO DE CAMPO</v>
      </c>
      <c r="E105" s="159" t="s">
        <v>30</v>
      </c>
      <c r="F105" s="159">
        <f>F107*8</f>
        <v>48</v>
      </c>
      <c r="G105" s="160">
        <f>'CUSTOS DE REFERÊNCIA'!G10</f>
        <v>37.144715909090912</v>
      </c>
      <c r="H105" s="160">
        <f>ROUND(F105*G105,4)</f>
        <v>1782.9464</v>
      </c>
      <c r="I105" s="160">
        <f>ROUND(H105*$I$150,2)</f>
        <v>2202.5700000000002</v>
      </c>
    </row>
    <row r="106" spans="2:11" ht="19.149999999999999" customHeight="1">
      <c r="B106" s="153">
        <v>2</v>
      </c>
      <c r="C106" s="153"/>
      <c r="D106" s="154" t="s">
        <v>37</v>
      </c>
      <c r="E106" s="155"/>
      <c r="F106" s="153"/>
      <c r="G106" s="153"/>
      <c r="H106" s="155"/>
      <c r="I106" s="156">
        <f>ROUND(SUM(I107:I108),2)</f>
        <v>5295.18</v>
      </c>
    </row>
    <row r="107" spans="2:11" ht="19.149999999999999" customHeight="1">
      <c r="B107" s="157" t="str">
        <f>'CUSTOS DE REFERÊNCIA'!B13</f>
        <v>E9093</v>
      </c>
      <c r="C107" s="157" t="str">
        <f>'CUSTOS DE REFERÊNCIA'!C13</f>
        <v>DNIT/SICRO (JAN/2025)</v>
      </c>
      <c r="D107" s="158" t="str">
        <f>'CUSTOS DE REFERÊNCIA'!D13</f>
        <v>LOCAÇÃO DE VEÍCULO</v>
      </c>
      <c r="E107" s="159" t="s">
        <v>42</v>
      </c>
      <c r="F107" s="159">
        <v>6</v>
      </c>
      <c r="G107" s="160">
        <f>'CUSTOS DE REFERÊNCIA'!G13</f>
        <v>334.39439999999996</v>
      </c>
      <c r="H107" s="160">
        <f>ROUND(F107*G107,4)</f>
        <v>2006.3664000000001</v>
      </c>
      <c r="I107" s="160">
        <f>ROUND(H107*$I$150,2)</f>
        <v>2478.5700000000002</v>
      </c>
    </row>
    <row r="108" spans="2:11" ht="19.149999999999999" customHeight="1">
      <c r="B108" s="157" t="str">
        <f>'CUSTOS DE REFERÊNCIA'!B14</f>
        <v>DIA</v>
      </c>
      <c r="C108" s="157" t="str">
        <f>'CUSTOS DE REFERÊNCIA'!C14</f>
        <v>Decreto nº 11.117 (BRASIL, 2022)</v>
      </c>
      <c r="D108" s="158" t="str">
        <f>'CUSTOS DE REFERÊNCIA'!D14</f>
        <v>DIÁRIAS</v>
      </c>
      <c r="E108" s="159" t="s">
        <v>42</v>
      </c>
      <c r="F108" s="159">
        <v>6</v>
      </c>
      <c r="G108" s="160">
        <f>'CUSTOS DE REFERÊNCIA'!G14</f>
        <v>380</v>
      </c>
      <c r="H108" s="160">
        <f t="shared" ref="H108" si="13">ROUND(F108*G108,4)</f>
        <v>2280</v>
      </c>
      <c r="I108" s="160">
        <f>ROUND(H108*$I$150,2)</f>
        <v>2816.61</v>
      </c>
    </row>
    <row r="109" spans="2:11" ht="19.149999999999999" customHeight="1">
      <c r="B109" s="163"/>
      <c r="C109" s="164"/>
      <c r="D109" s="165" t="s">
        <v>487</v>
      </c>
      <c r="E109" s="356"/>
      <c r="F109" s="356"/>
      <c r="G109" s="166"/>
      <c r="H109" s="167"/>
      <c r="I109" s="168">
        <f>ROUND(SUM(I84,I93,I102),2)</f>
        <v>3073708.34</v>
      </c>
    </row>
    <row r="110" spans="2:11" s="6" customFormat="1" ht="19.149999999999999" customHeight="1">
      <c r="B110" s="355" t="s">
        <v>498</v>
      </c>
      <c r="C110" s="355"/>
      <c r="D110" s="355"/>
      <c r="E110" s="355"/>
      <c r="F110" s="355"/>
      <c r="G110" s="355"/>
      <c r="H110" s="355"/>
      <c r="I110" s="355"/>
    </row>
    <row r="111" spans="2:11" ht="19.149999999999999" customHeight="1">
      <c r="B111" s="190" t="s">
        <v>19</v>
      </c>
      <c r="C111" s="190" t="s">
        <v>20</v>
      </c>
      <c r="D111" s="190" t="s">
        <v>21</v>
      </c>
      <c r="E111" s="187" t="s">
        <v>482</v>
      </c>
      <c r="F111" s="188" t="s">
        <v>373</v>
      </c>
      <c r="G111" s="188" t="s">
        <v>483</v>
      </c>
      <c r="H111" s="189" t="s">
        <v>484</v>
      </c>
      <c r="I111" s="189" t="s">
        <v>485</v>
      </c>
    </row>
    <row r="112" spans="2:11" ht="19.149999999999999" customHeight="1">
      <c r="B112" s="357" t="s">
        <v>499</v>
      </c>
      <c r="C112" s="358"/>
      <c r="D112" s="358"/>
      <c r="E112" s="358"/>
      <c r="F112" s="358"/>
      <c r="G112" s="358"/>
      <c r="H112" s="358"/>
      <c r="I112" s="169">
        <f>I113+I116</f>
        <v>4923581.54</v>
      </c>
      <c r="J112" s="24"/>
      <c r="K112" s="150"/>
    </row>
    <row r="113" spans="2:10" ht="19.350000000000001" customHeight="1">
      <c r="B113" s="153">
        <v>1</v>
      </c>
      <c r="C113" s="153"/>
      <c r="D113" s="154" t="s">
        <v>25</v>
      </c>
      <c r="E113" s="155"/>
      <c r="F113" s="153"/>
      <c r="G113" s="153"/>
      <c r="H113" s="155"/>
      <c r="I113" s="156">
        <f>ROUND(SUM(I114:I115),2)</f>
        <v>4423.3</v>
      </c>
    </row>
    <row r="114" spans="2:10" ht="19.149999999999999" customHeight="1">
      <c r="B114" s="157" t="str">
        <f>'CUSTOS DE REFERÊNCIA'!B9</f>
        <v>P8058</v>
      </c>
      <c r="C114" s="157" t="str">
        <f>'CUSTOS DE REFERÊNCIA'!C9</f>
        <v>DNIT (JAN/2025)</v>
      </c>
      <c r="D114" s="158" t="str">
        <f>'CUSTOS DE REFERÊNCIA'!D9</f>
        <v>RESPONSÁVEL TÉCNICO</v>
      </c>
      <c r="E114" s="159" t="s">
        <v>30</v>
      </c>
      <c r="F114" s="159">
        <v>16</v>
      </c>
      <c r="G114" s="160">
        <f>'CUSTOS DE REFERÊNCIA'!G9</f>
        <v>149.49744318181817</v>
      </c>
      <c r="H114" s="160">
        <f>ROUND(F114*G114,4)</f>
        <v>2391.9591</v>
      </c>
      <c r="I114" s="160">
        <f>ROUND(H114*$I$150,2)</f>
        <v>2954.92</v>
      </c>
      <c r="J114" s="24"/>
    </row>
    <row r="115" spans="2:10" ht="19.149999999999999" customHeight="1">
      <c r="B115" s="157" t="str">
        <f>'CUSTOS DE REFERÊNCIA'!B10</f>
        <v>P8143</v>
      </c>
      <c r="C115" s="157" t="str">
        <f>'CUSTOS DE REFERÊNCIA'!C10</f>
        <v>DNIT (JAN/2025)</v>
      </c>
      <c r="D115" s="158" t="str">
        <f>'CUSTOS DE REFERÊNCIA'!D10</f>
        <v>ENCARREGADO DE CAMPO</v>
      </c>
      <c r="E115" s="159" t="s">
        <v>30</v>
      </c>
      <c r="F115" s="159">
        <v>32</v>
      </c>
      <c r="G115" s="160">
        <f>'CUSTOS DE REFERÊNCIA'!G10</f>
        <v>37.144715909090912</v>
      </c>
      <c r="H115" s="160">
        <f>ROUND(F115*G115,4)</f>
        <v>1188.6309000000001</v>
      </c>
      <c r="I115" s="160">
        <f>ROUND(H115*$I$150,2)</f>
        <v>1468.38</v>
      </c>
    </row>
    <row r="116" spans="2:10" ht="19.149999999999999" customHeight="1">
      <c r="B116" s="153">
        <v>2</v>
      </c>
      <c r="C116" s="153"/>
      <c r="D116" s="154" t="s">
        <v>37</v>
      </c>
      <c r="E116" s="155"/>
      <c r="F116" s="153"/>
      <c r="G116" s="153"/>
      <c r="H116" s="155"/>
      <c r="I116" s="156">
        <f>ROUND(SUM(I117:I123),2)</f>
        <v>4919158.24</v>
      </c>
    </row>
    <row r="117" spans="2:10" ht="19.149999999999999" customHeight="1">
      <c r="B117" s="157" t="str">
        <f>'CUSTOS DE REFERÊNCIA'!B13</f>
        <v>E9093</v>
      </c>
      <c r="C117" s="157" t="str">
        <f>'CUSTOS DE REFERÊNCIA'!C13</f>
        <v>DNIT/SICRO (JAN/2025)</v>
      </c>
      <c r="D117" s="158" t="str">
        <f>'CUSTOS DE REFERÊNCIA'!D13</f>
        <v>LOCAÇÃO DE VEÍCULO</v>
      </c>
      <c r="E117" s="159" t="s">
        <v>42</v>
      </c>
      <c r="F117" s="159">
        <f>20*3</f>
        <v>60</v>
      </c>
      <c r="G117" s="160">
        <f>'CUSTOS DE REFERÊNCIA'!G13</f>
        <v>334.39439999999996</v>
      </c>
      <c r="H117" s="160">
        <f t="shared" ref="H117:H120" si="14">ROUND(F117*G117,4)</f>
        <v>20063.664000000001</v>
      </c>
      <c r="I117" s="160">
        <f t="shared" ref="I117:I123" si="15">ROUND(H117*$I$150,2)</f>
        <v>24785.75</v>
      </c>
    </row>
    <row r="118" spans="2:10" ht="19.149999999999999" customHeight="1">
      <c r="B118" s="157" t="str">
        <f>'CUSTOS DE REFERÊNCIA'!B14</f>
        <v>DIA</v>
      </c>
      <c r="C118" s="157" t="str">
        <f>'CUSTOS DE REFERÊNCIA'!C14</f>
        <v>Decreto nº 11.117 (BRASIL, 2022)</v>
      </c>
      <c r="D118" s="158" t="str">
        <f>'CUSTOS DE REFERÊNCIA'!D14</f>
        <v>DIÁRIAS</v>
      </c>
      <c r="E118" s="159" t="s">
        <v>42</v>
      </c>
      <c r="F118" s="159">
        <f>F117</f>
        <v>60</v>
      </c>
      <c r="G118" s="160">
        <f>'CUSTOS DE REFERÊNCIA'!G14</f>
        <v>380</v>
      </c>
      <c r="H118" s="160">
        <f t="shared" si="14"/>
        <v>22800</v>
      </c>
      <c r="I118" s="160">
        <f t="shared" si="15"/>
        <v>28166.09</v>
      </c>
    </row>
    <row r="119" spans="2:10" ht="18.600000000000001" customHeight="1">
      <c r="B119" s="157" t="str">
        <f>'CUSTOS DE REFERÊNCIA'!B24</f>
        <v>CP18</v>
      </c>
      <c r="C119" s="157" t="str">
        <f>'CUSTOS DE REFERÊNCIA'!C24</f>
        <v>COMPOSIÇÃO DE PREÇO</v>
      </c>
      <c r="D119" s="158" t="str">
        <f>'CUSTOS DE REFERÊNCIA'!D24</f>
        <v>SERVIÇO DE LOCAÇÃO DAS INTERVENÇÕES</v>
      </c>
      <c r="E119" s="198" t="s">
        <v>30</v>
      </c>
      <c r="F119" s="198">
        <v>40</v>
      </c>
      <c r="G119" s="160">
        <f>'CUSTOS DE REFERÊNCIA'!G24</f>
        <v>73.720556250000001</v>
      </c>
      <c r="H119" s="160">
        <f>ROUND(F119*G119,4)</f>
        <v>2948.8222999999998</v>
      </c>
      <c r="I119" s="160">
        <f>ROUND(H119*$I$150,2)</f>
        <v>3642.84</v>
      </c>
    </row>
    <row r="120" spans="2:10" ht="19.149999999999999" customHeight="1">
      <c r="B120" s="157" t="str">
        <f>'CUSTOS DE REFERÊNCIA'!B67</f>
        <v>CA04</v>
      </c>
      <c r="C120" s="157" t="str">
        <f>'CUSTOS DE REFERÊNCIA'!C67</f>
        <v>COMPOSIÇÃO DE ATIVIDADE</v>
      </c>
      <c r="D120" s="158" t="str">
        <f>'CUSTOS DE REFERÊNCIA'!D67</f>
        <v>CONTROLE DE FORMIGAS (ISCA GRANULADA)</v>
      </c>
      <c r="E120" s="159" t="s">
        <v>104</v>
      </c>
      <c r="F120" s="159">
        <f>QUANTIFICAÇÃO!H9</f>
        <v>99.1</v>
      </c>
      <c r="G120" s="160">
        <f>'CUSTOS DE REFERÊNCIA'!G67</f>
        <v>315.23216000000002</v>
      </c>
      <c r="H120" s="160">
        <f t="shared" si="14"/>
        <v>31239.507099999999</v>
      </c>
      <c r="I120" s="160">
        <f t="shared" si="15"/>
        <v>38591.879999999997</v>
      </c>
    </row>
    <row r="121" spans="2:10" ht="24.6" customHeight="1">
      <c r="B121" s="157" t="str">
        <f>'CUSTOS DE REFERÊNCIA'!B40</f>
        <v>CP08</v>
      </c>
      <c r="C121" s="157" t="str">
        <f>'CUSTOS DE REFERÊNCIA'!C40</f>
        <v>COMPOSIÇÃO DE PREÇO</v>
      </c>
      <c r="D121" s="158" t="str">
        <f>'CUSTOS DE REFERÊNCIA'!D40</f>
        <v>MÃO-DE-OBRA PARA ROÇADA SELETIVA SEMI-MECANIZADA</v>
      </c>
      <c r="E121" s="159" t="s">
        <v>104</v>
      </c>
      <c r="F121" s="159">
        <f>QUANTIFICAÇÃO!H9</f>
        <v>99.1</v>
      </c>
      <c r="G121" s="160">
        <f>'CUSTOS DE REFERÊNCIA'!G40</f>
        <v>613.08000000000004</v>
      </c>
      <c r="H121" s="160">
        <f>ROUND(F121*G121,4)</f>
        <v>60756.228000000003</v>
      </c>
      <c r="I121" s="160">
        <f t="shared" si="15"/>
        <v>75055.509999999995</v>
      </c>
    </row>
    <row r="122" spans="2:10" ht="19.149999999999999" customHeight="1">
      <c r="B122" s="157" t="str">
        <f>'CUSTOS DE REFERÊNCIA'!B41</f>
        <v>CP09</v>
      </c>
      <c r="C122" s="157" t="str">
        <f>'CUSTOS DE REFERÊNCIA'!C41</f>
        <v>COMPOSIÇÃO DE PREÇO</v>
      </c>
      <c r="D122" s="158" t="str">
        <f>'CUSTOS DE REFERÊNCIA'!D41</f>
        <v>MÃO-DE-OBRA PARA COROAMENTO</v>
      </c>
      <c r="E122" s="159" t="s">
        <v>111</v>
      </c>
      <c r="F122" s="170">
        <f>QUANTIFICAÇÃO!I9</f>
        <v>110101</v>
      </c>
      <c r="G122" s="160">
        <f>'CUSTOS DE REFERÊNCIA'!G41</f>
        <v>1.2669306930693069</v>
      </c>
      <c r="H122" s="160">
        <f t="shared" ref="H122:H123" si="16">ROUND(F122*G122,4)</f>
        <v>139490.33619999999</v>
      </c>
      <c r="I122" s="160">
        <f t="shared" si="15"/>
        <v>172320.08</v>
      </c>
      <c r="J122" s="24"/>
    </row>
    <row r="123" spans="2:10" ht="19.149999999999999" customHeight="1">
      <c r="B123" s="157" t="str">
        <f>'CUSTOS DE REFERÊNCIA'!B68</f>
        <v>CA08</v>
      </c>
      <c r="C123" s="157" t="str">
        <f>'CUSTOS DE REFERÊNCIA'!C68</f>
        <v>COMPOSIÇÃO DE ATIVIDADE</v>
      </c>
      <c r="D123" s="158" t="str">
        <f>'CUSTOS DE REFERÊNCIA'!D68</f>
        <v xml:space="preserve">PLANTIO DE NATIVAS </v>
      </c>
      <c r="E123" s="159" t="s">
        <v>111</v>
      </c>
      <c r="F123" s="170">
        <f>QUANTIFICAÇÃO!I9</f>
        <v>110101</v>
      </c>
      <c r="G123" s="160">
        <f>'CUSTOS DE REFERÊNCIA'!G68</f>
        <v>33.64802334708471</v>
      </c>
      <c r="H123" s="160">
        <f t="shared" si="16"/>
        <v>3704681.0184999998</v>
      </c>
      <c r="I123" s="160">
        <f t="shared" si="15"/>
        <v>4576596.09</v>
      </c>
    </row>
    <row r="124" spans="2:10" ht="19.149999999999999" customHeight="1">
      <c r="B124" s="357" t="s">
        <v>500</v>
      </c>
      <c r="C124" s="358"/>
      <c r="D124" s="358"/>
      <c r="E124" s="358"/>
      <c r="F124" s="358"/>
      <c r="G124" s="358"/>
      <c r="H124" s="358"/>
      <c r="I124" s="169">
        <f>I125+I128</f>
        <v>2439664.6799999997</v>
      </c>
    </row>
    <row r="125" spans="2:10" ht="19.149999999999999" customHeight="1">
      <c r="B125" s="153">
        <v>1</v>
      </c>
      <c r="C125" s="153"/>
      <c r="D125" s="154" t="s">
        <v>25</v>
      </c>
      <c r="E125" s="155"/>
      <c r="F125" s="153"/>
      <c r="G125" s="153"/>
      <c r="H125" s="155"/>
      <c r="I125" s="156">
        <f>SUM(I126:I127)</f>
        <v>44187.61</v>
      </c>
    </row>
    <row r="126" spans="2:10" ht="19.149999999999999" customHeight="1">
      <c r="B126" s="157" t="str">
        <f>'CUSTOS DE REFERÊNCIA'!B9</f>
        <v>P8058</v>
      </c>
      <c r="C126" s="157" t="str">
        <f>'CUSTOS DE REFERÊNCIA'!C9</f>
        <v>DNIT (JAN/2025)</v>
      </c>
      <c r="D126" s="158" t="str">
        <f>'CUSTOS DE REFERÊNCIA'!D9</f>
        <v>RESPONSÁVEL TÉCNICO</v>
      </c>
      <c r="E126" s="159" t="s">
        <v>30</v>
      </c>
      <c r="F126" s="159">
        <f>2*20*3</f>
        <v>120</v>
      </c>
      <c r="G126" s="160">
        <f>'CUSTOS DE REFERÊNCIA'!G9</f>
        <v>149.49744318181817</v>
      </c>
      <c r="H126" s="160">
        <f>ROUND(F126*G126,4)</f>
        <v>17939.693200000002</v>
      </c>
      <c r="I126" s="160">
        <f>ROUND(H126*$I$150,2)</f>
        <v>22161.89</v>
      </c>
    </row>
    <row r="127" spans="2:10" ht="19.149999999999999" customHeight="1">
      <c r="B127" s="157" t="str">
        <f>'CUSTOS DE REFERÊNCIA'!B10</f>
        <v>P8143</v>
      </c>
      <c r="C127" s="157" t="str">
        <f>'CUSTOS DE REFERÊNCIA'!C10</f>
        <v>DNIT (JAN/2025)</v>
      </c>
      <c r="D127" s="158" t="str">
        <f>'CUSTOS DE REFERÊNCIA'!D10</f>
        <v>ENCARREGADO DE CAMPO</v>
      </c>
      <c r="E127" s="159" t="s">
        <v>30</v>
      </c>
      <c r="F127" s="159">
        <f>8*20*3</f>
        <v>480</v>
      </c>
      <c r="G127" s="160">
        <f>'CUSTOS DE REFERÊNCIA'!G10</f>
        <v>37.144715909090912</v>
      </c>
      <c r="H127" s="160">
        <f>ROUND(F127*G127,4)</f>
        <v>17829.463599999999</v>
      </c>
      <c r="I127" s="160">
        <f>ROUND(H127*$I$150,2)</f>
        <v>22025.72</v>
      </c>
    </row>
    <row r="128" spans="2:10" ht="19.149999999999999" customHeight="1">
      <c r="B128" s="153">
        <v>2</v>
      </c>
      <c r="C128" s="153"/>
      <c r="D128" s="154" t="s">
        <v>37</v>
      </c>
      <c r="E128" s="155"/>
      <c r="F128" s="153"/>
      <c r="G128" s="153"/>
      <c r="H128" s="155"/>
      <c r="I128" s="156">
        <f>SUM(I129:I135)</f>
        <v>2395477.0699999998</v>
      </c>
    </row>
    <row r="129" spans="2:11" ht="19.149999999999999" customHeight="1">
      <c r="B129" s="157" t="str">
        <f>'CUSTOS DE REFERÊNCIA'!B13</f>
        <v>E9093</v>
      </c>
      <c r="C129" s="157" t="str">
        <f>'CUSTOS DE REFERÊNCIA'!C13</f>
        <v>DNIT/SICRO (JAN/2025)</v>
      </c>
      <c r="D129" s="158" t="str">
        <f>'CUSTOS DE REFERÊNCIA'!D13</f>
        <v>LOCAÇÃO DE VEÍCULO</v>
      </c>
      <c r="E129" s="159" t="s">
        <v>51</v>
      </c>
      <c r="F129" s="159">
        <f>20*3</f>
        <v>60</v>
      </c>
      <c r="G129" s="160">
        <f>'CUSTOS DE REFERÊNCIA'!G13</f>
        <v>334.39439999999996</v>
      </c>
      <c r="H129" s="160">
        <f t="shared" ref="H129:H130" si="17">ROUND(F129*G129,4)</f>
        <v>20063.664000000001</v>
      </c>
      <c r="I129" s="160">
        <f t="shared" ref="I129:I135" si="18">ROUND(H129*$I$150,2)</f>
        <v>24785.75</v>
      </c>
    </row>
    <row r="130" spans="2:11" ht="19.149999999999999" customHeight="1">
      <c r="B130" s="157" t="str">
        <f>'CUSTOS DE REFERÊNCIA'!B14</f>
        <v>DIA</v>
      </c>
      <c r="C130" s="157" t="str">
        <f>'CUSTOS DE REFERÊNCIA'!C14</f>
        <v>Decreto nº 11.117 (BRASIL, 2022)</v>
      </c>
      <c r="D130" s="158" t="str">
        <f>'CUSTOS DE REFERÊNCIA'!D14</f>
        <v>DIÁRIAS</v>
      </c>
      <c r="E130" s="159" t="s">
        <v>42</v>
      </c>
      <c r="F130" s="159">
        <f>20*3</f>
        <v>60</v>
      </c>
      <c r="G130" s="160">
        <f>'CUSTOS DE REFERÊNCIA'!G14</f>
        <v>380</v>
      </c>
      <c r="H130" s="160">
        <f t="shared" si="17"/>
        <v>22800</v>
      </c>
      <c r="I130" s="160">
        <f t="shared" si="18"/>
        <v>28166.09</v>
      </c>
    </row>
    <row r="131" spans="2:11" ht="19.149999999999999" customHeight="1">
      <c r="B131" s="157" t="str">
        <f>'CUSTOS DE REFERÊNCIA'!B69</f>
        <v>CA11</v>
      </c>
      <c r="C131" s="157" t="str">
        <f>'CUSTOS DE REFERÊNCIA'!C69</f>
        <v>COMPOSIÇÃO DE ATIVIDADE</v>
      </c>
      <c r="D131" s="158" t="str">
        <f>'CUSTOS DE REFERÊNCIA'!D69</f>
        <v xml:space="preserve">REPLANTIO DE NATIVAS </v>
      </c>
      <c r="E131" s="159" t="s">
        <v>111</v>
      </c>
      <c r="F131" s="170">
        <f>QUANTIFICAÇÃO!J9</f>
        <v>11011</v>
      </c>
      <c r="G131" s="160">
        <f>'CUSTOS DE REFERÊNCIA'!G69</f>
        <v>17.692463990649067</v>
      </c>
      <c r="H131" s="160">
        <f>ROUND(F131*G131,4)</f>
        <v>194811.72099999999</v>
      </c>
      <c r="I131" s="160">
        <f t="shared" si="18"/>
        <v>240661.63</v>
      </c>
    </row>
    <row r="132" spans="2:11" ht="19.149999999999999" customHeight="1">
      <c r="B132" s="157" t="str">
        <f>'CUSTOS DE REFERÊNCIA'!B70</f>
        <v>CA13</v>
      </c>
      <c r="C132" s="157" t="str">
        <f>'CUSTOS DE REFERÊNCIA'!C70</f>
        <v>COMPOSIÇÃO DE ATIVIDADE</v>
      </c>
      <c r="D132" s="158" t="str">
        <f>'CUSTOS DE REFERÊNCIA'!D70</f>
        <v>ADUBAÇÃO DE COBERTURA</v>
      </c>
      <c r="E132" s="159" t="s">
        <v>111</v>
      </c>
      <c r="F132" s="170">
        <f>QUANTIFICAÇÃO!L9</f>
        <v>550500.5</v>
      </c>
      <c r="G132" s="160">
        <f>'CUSTOS DE REFERÊNCIA'!G70</f>
        <v>0.98819196039603963</v>
      </c>
      <c r="H132" s="160">
        <f>ROUND(F132*G132,4)</f>
        <v>544000.16830000002</v>
      </c>
      <c r="I132" s="160">
        <f t="shared" si="18"/>
        <v>672033.31</v>
      </c>
    </row>
    <row r="133" spans="2:11" ht="26.45" customHeight="1">
      <c r="B133" s="157" t="str">
        <f>'CUSTOS DE REFERÊNCIA'!B40</f>
        <v>CP08</v>
      </c>
      <c r="C133" s="157" t="str">
        <f>'CUSTOS DE REFERÊNCIA'!C40</f>
        <v>COMPOSIÇÃO DE PREÇO</v>
      </c>
      <c r="D133" s="158" t="str">
        <f>'CUSTOS DE REFERÊNCIA'!D40</f>
        <v>MÃO-DE-OBRA PARA ROÇADA SELETIVA SEMI-MECANIZADA</v>
      </c>
      <c r="E133" s="159" t="s">
        <v>104</v>
      </c>
      <c r="F133" s="159">
        <f>QUANTIFICAÇÃO!K9</f>
        <v>495.5</v>
      </c>
      <c r="G133" s="160">
        <f>'CUSTOS DE REFERÊNCIA'!G40</f>
        <v>613.08000000000004</v>
      </c>
      <c r="H133" s="160">
        <f>ROUND(F133*G133,4)</f>
        <v>303781.14</v>
      </c>
      <c r="I133" s="160">
        <f t="shared" si="18"/>
        <v>375277.54</v>
      </c>
    </row>
    <row r="134" spans="2:11" ht="19.149999999999999" customHeight="1">
      <c r="B134" s="157" t="str">
        <f>'CUSTOS DE REFERÊNCIA'!B41</f>
        <v>CP09</v>
      </c>
      <c r="C134" s="157" t="str">
        <f>'CUSTOS DE REFERÊNCIA'!C41</f>
        <v>COMPOSIÇÃO DE PREÇO</v>
      </c>
      <c r="D134" s="158" t="str">
        <f>'CUSTOS DE REFERÊNCIA'!D41</f>
        <v>MÃO-DE-OBRA PARA COROAMENTO</v>
      </c>
      <c r="E134" s="159" t="s">
        <v>111</v>
      </c>
      <c r="F134" s="170">
        <f>QUANTIFICAÇÃO!L9</f>
        <v>550500.5</v>
      </c>
      <c r="G134" s="160">
        <f>'CUSTOS DE REFERÊNCIA'!G41</f>
        <v>1.2669306930693069</v>
      </c>
      <c r="H134" s="160">
        <f>ROUND(F134*G134,4)</f>
        <v>697445.98</v>
      </c>
      <c r="I134" s="160">
        <f t="shared" si="18"/>
        <v>861593.35</v>
      </c>
    </row>
    <row r="135" spans="2:11" ht="19.149999999999999" customHeight="1">
      <c r="B135" s="157" t="str">
        <f>'CUSTOS DE REFERÊNCIA'!B67</f>
        <v>CA04</v>
      </c>
      <c r="C135" s="157" t="str">
        <f>'CUSTOS DE REFERÊNCIA'!C67</f>
        <v>COMPOSIÇÃO DE ATIVIDADE</v>
      </c>
      <c r="D135" s="158" t="str">
        <f>'CUSTOS DE REFERÊNCIA'!D67</f>
        <v>CONTROLE DE FORMIGAS (ISCA GRANULADA)</v>
      </c>
      <c r="E135" s="159" t="s">
        <v>104</v>
      </c>
      <c r="F135" s="159">
        <f>QUANTIFICAÇÃO!K9</f>
        <v>495.5</v>
      </c>
      <c r="G135" s="160">
        <f>'CUSTOS DE REFERÊNCIA'!G67</f>
        <v>315.23216000000002</v>
      </c>
      <c r="H135" s="160">
        <f>ROUND(F135*G135,4)</f>
        <v>156197.53529999999</v>
      </c>
      <c r="I135" s="160">
        <f t="shared" si="18"/>
        <v>192959.4</v>
      </c>
    </row>
    <row r="136" spans="2:11" ht="19.149999999999999" customHeight="1">
      <c r="B136" s="163"/>
      <c r="C136" s="164"/>
      <c r="D136" s="165" t="s">
        <v>487</v>
      </c>
      <c r="E136" s="356"/>
      <c r="F136" s="356"/>
      <c r="G136" s="166"/>
      <c r="H136" s="167"/>
      <c r="I136" s="168">
        <f>I112+I124</f>
        <v>7363246.2199999997</v>
      </c>
    </row>
    <row r="137" spans="2:11" s="6" customFormat="1" ht="19.149999999999999" customHeight="1">
      <c r="B137" s="355" t="s">
        <v>501</v>
      </c>
      <c r="C137" s="355"/>
      <c r="D137" s="355"/>
      <c r="E137" s="355"/>
      <c r="F137" s="355"/>
      <c r="G137" s="355"/>
      <c r="H137" s="355"/>
      <c r="I137" s="355"/>
    </row>
    <row r="138" spans="2:11" ht="19.149999999999999" customHeight="1">
      <c r="B138" s="190" t="s">
        <v>19</v>
      </c>
      <c r="C138" s="190" t="s">
        <v>20</v>
      </c>
      <c r="D138" s="190" t="s">
        <v>21</v>
      </c>
      <c r="E138" s="187" t="s">
        <v>482</v>
      </c>
      <c r="F138" s="188" t="s">
        <v>373</v>
      </c>
      <c r="G138" s="188" t="s">
        <v>483</v>
      </c>
      <c r="H138" s="189" t="s">
        <v>484</v>
      </c>
      <c r="I138" s="189" t="s">
        <v>485</v>
      </c>
    </row>
    <row r="139" spans="2:11" ht="19.149999999999999" customHeight="1">
      <c r="B139" s="357" t="s">
        <v>502</v>
      </c>
      <c r="C139" s="358"/>
      <c r="D139" s="358"/>
      <c r="E139" s="358"/>
      <c r="F139" s="358"/>
      <c r="G139" s="358"/>
      <c r="H139" s="358"/>
      <c r="I139" s="169">
        <f>I140+I144</f>
        <v>13415.57</v>
      </c>
      <c r="J139" s="24"/>
      <c r="K139" s="150"/>
    </row>
    <row r="140" spans="2:11" ht="19.350000000000001" customHeight="1">
      <c r="B140" s="153">
        <v>1</v>
      </c>
      <c r="C140" s="153"/>
      <c r="D140" s="154" t="s">
        <v>25</v>
      </c>
      <c r="E140" s="155"/>
      <c r="F140" s="153"/>
      <c r="G140" s="153"/>
      <c r="H140" s="155"/>
      <c r="I140" s="156">
        <f>ROUND(SUM(I141:I143),2)</f>
        <v>13415.57</v>
      </c>
    </row>
    <row r="141" spans="2:11" ht="19.149999999999999" customHeight="1">
      <c r="B141" s="157" t="str">
        <f>'CUSTOS DE REFERÊNCIA'!B9</f>
        <v>P8058</v>
      </c>
      <c r="C141" s="157" t="str">
        <f>'CUSTOS DE REFERÊNCIA'!C9</f>
        <v>DNIT (JAN/2025)</v>
      </c>
      <c r="D141" s="158" t="str">
        <f>'CUSTOS DE REFERÊNCIA'!D9</f>
        <v>RESPONSÁVEL TÉCNICO</v>
      </c>
      <c r="E141" s="159" t="s">
        <v>30</v>
      </c>
      <c r="F141" s="170">
        <v>40</v>
      </c>
      <c r="G141" s="160">
        <f>'CUSTOS DE REFERÊNCIA'!G9</f>
        <v>149.49744318181817</v>
      </c>
      <c r="H141" s="160">
        <f>ROUND(F141*G141,4)</f>
        <v>5979.8977000000004</v>
      </c>
      <c r="I141" s="160">
        <f>ROUND(H141*$I$150,2)</f>
        <v>7387.3</v>
      </c>
    </row>
    <row r="142" spans="2:11" ht="19.149999999999999" customHeight="1">
      <c r="B142" s="157" t="str">
        <f>'CUSTOS DE REFERÊNCIA'!B10</f>
        <v>P8143</v>
      </c>
      <c r="C142" s="157" t="str">
        <f>'CUSTOS DE REFERÊNCIA'!C10</f>
        <v>DNIT (JAN/2025)</v>
      </c>
      <c r="D142" s="158" t="str">
        <f>'CUSTOS DE REFERÊNCIA'!D10</f>
        <v>ENCARREGADO DE CAMPO</v>
      </c>
      <c r="E142" s="159" t="s">
        <v>30</v>
      </c>
      <c r="F142" s="170">
        <v>40</v>
      </c>
      <c r="G142" s="160">
        <f>'CUSTOS DE REFERÊNCIA'!G10</f>
        <v>37.144715909090912</v>
      </c>
      <c r="H142" s="160">
        <f>ROUND(F142*G142,4)</f>
        <v>1485.7886000000001</v>
      </c>
      <c r="I142" s="160">
        <f>ROUND(H142*$I$150,2)</f>
        <v>1835.48</v>
      </c>
    </row>
    <row r="143" spans="2:11" ht="19.149999999999999" customHeight="1">
      <c r="B143" s="157" t="str">
        <f>'CUSTOS DE REFERÊNCIA'!B11</f>
        <v>P8034</v>
      </c>
      <c r="C143" s="157" t="str">
        <f>'CUSTOS DE REFERÊNCIA'!C11</f>
        <v>DNIT (JAN/2025)</v>
      </c>
      <c r="D143" s="158" t="str">
        <f>'CUSTOS DE REFERÊNCIA'!D11</f>
        <v>BIÓLOGO SENIOR (EDUCADOR AMBIENTAL)</v>
      </c>
      <c r="E143" s="159" t="s">
        <v>30</v>
      </c>
      <c r="F143" s="170">
        <v>40</v>
      </c>
      <c r="G143" s="160">
        <f>'CUSTOS DE REFERÊNCIA'!G11</f>
        <v>84.849886363636358</v>
      </c>
      <c r="H143" s="160">
        <f>ROUND(F143*G143,4)</f>
        <v>3393.9955</v>
      </c>
      <c r="I143" s="160">
        <f>ROUND(H143*$I$150,2)</f>
        <v>4192.79</v>
      </c>
    </row>
    <row r="144" spans="2:11" ht="19.149999999999999" customHeight="1">
      <c r="B144" s="153">
        <v>2</v>
      </c>
      <c r="C144" s="153"/>
      <c r="D144" s="154" t="s">
        <v>37</v>
      </c>
      <c r="E144" s="155"/>
      <c r="F144" s="153"/>
      <c r="G144" s="153"/>
      <c r="H144" s="155"/>
      <c r="I144" s="156">
        <f>ROUND(SUM(I145),2)</f>
        <v>0</v>
      </c>
    </row>
    <row r="145" spans="2:9" ht="19.149999999999999" customHeight="1">
      <c r="B145" s="157"/>
      <c r="C145" s="157"/>
      <c r="D145" s="158"/>
      <c r="E145" s="159"/>
      <c r="F145" s="159"/>
      <c r="G145" s="160"/>
      <c r="H145" s="160">
        <f t="shared" ref="H145" si="19">ROUND(F145*G145,4)</f>
        <v>0</v>
      </c>
      <c r="I145" s="160">
        <f t="shared" ref="I145" si="20">ROUND(H145*$I$150,2)</f>
        <v>0</v>
      </c>
    </row>
    <row r="146" spans="2:9" ht="19.149999999999999" customHeight="1">
      <c r="B146" s="163"/>
      <c r="C146" s="164"/>
      <c r="D146" s="165" t="s">
        <v>487</v>
      </c>
      <c r="E146" s="356"/>
      <c r="F146" s="356"/>
      <c r="G146" s="166"/>
      <c r="H146" s="167"/>
      <c r="I146" s="168">
        <f>I139</f>
        <v>13415.57</v>
      </c>
    </row>
    <row r="147" spans="2:9" s="142" customFormat="1" ht="19.149999999999999" customHeight="1">
      <c r="B147" s="172"/>
      <c r="C147" s="172"/>
      <c r="D147" s="172"/>
      <c r="E147" s="172"/>
      <c r="F147" s="172"/>
      <c r="G147" s="172"/>
      <c r="H147" s="172"/>
      <c r="I147" s="172"/>
    </row>
    <row r="148" spans="2:9" s="142" customFormat="1" ht="19.350000000000001" customHeight="1">
      <c r="B148" s="362" t="s">
        <v>479</v>
      </c>
      <c r="C148" s="363"/>
      <c r="D148" s="363"/>
      <c r="E148" s="363"/>
      <c r="F148" s="363"/>
      <c r="G148" s="363"/>
      <c r="H148" s="363"/>
      <c r="I148" s="171">
        <f>I22+I109+I136+I81+I70+I146</f>
        <v>10604559.309999999</v>
      </c>
    </row>
    <row r="149" spans="2:9" s="142" customFormat="1" ht="19.149999999999999" customHeight="1">
      <c r="B149" s="172"/>
      <c r="C149" s="172"/>
      <c r="D149" s="172"/>
      <c r="E149" s="172"/>
      <c r="F149" s="172"/>
      <c r="G149" s="172"/>
      <c r="H149" s="172"/>
      <c r="I149" s="172"/>
    </row>
    <row r="150" spans="2:9" ht="19.149999999999999" customHeight="1">
      <c r="B150" s="361" t="s">
        <v>1</v>
      </c>
      <c r="C150" s="361"/>
      <c r="D150" s="361"/>
      <c r="E150" s="361"/>
      <c r="F150" s="361"/>
      <c r="G150" s="361"/>
      <c r="H150" s="361"/>
      <c r="I150" s="173">
        <f>BDI!J8</f>
        <v>1.2353549642635244</v>
      </c>
    </row>
    <row r="151" spans="2:9" ht="19.149999999999999" customHeight="1">
      <c r="B151" s="360"/>
      <c r="C151" s="360"/>
      <c r="D151" s="360"/>
      <c r="E151" s="360"/>
      <c r="F151" s="360"/>
      <c r="G151" s="360"/>
      <c r="H151" s="360"/>
      <c r="I151" s="360"/>
    </row>
    <row r="152" spans="2:9" ht="19.149999999999999" customHeight="1">
      <c r="B152" s="360"/>
      <c r="C152" s="360"/>
      <c r="D152" s="360"/>
      <c r="E152" s="360"/>
      <c r="F152" s="360"/>
      <c r="G152" s="360"/>
      <c r="H152" s="360"/>
      <c r="I152" s="360"/>
    </row>
    <row r="153" spans="2:9" ht="19.149999999999999" customHeight="1">
      <c r="B153" s="360"/>
      <c r="C153" s="360"/>
      <c r="D153" s="360"/>
      <c r="E153" s="360"/>
      <c r="F153" s="360"/>
      <c r="G153" s="360"/>
      <c r="H153" s="360"/>
      <c r="I153" s="360"/>
    </row>
  </sheetData>
  <dataConsolidate/>
  <mergeCells count="29">
    <mergeCell ref="B153:I153"/>
    <mergeCell ref="B151:I151"/>
    <mergeCell ref="B152:I152"/>
    <mergeCell ref="B150:H150"/>
    <mergeCell ref="B148:H148"/>
    <mergeCell ref="B112:H112"/>
    <mergeCell ref="B110:I110"/>
    <mergeCell ref="B137:I137"/>
    <mergeCell ref="B139:H139"/>
    <mergeCell ref="E146:F146"/>
    <mergeCell ref="B124:H124"/>
    <mergeCell ref="E136:F136"/>
    <mergeCell ref="B84:H84"/>
    <mergeCell ref="B93:H93"/>
    <mergeCell ref="E109:F109"/>
    <mergeCell ref="B41:H41"/>
    <mergeCell ref="B53:H53"/>
    <mergeCell ref="B102:H102"/>
    <mergeCell ref="B2:I2"/>
    <mergeCell ref="B3:I3"/>
    <mergeCell ref="E22:F22"/>
    <mergeCell ref="B82:I82"/>
    <mergeCell ref="B5:H5"/>
    <mergeCell ref="B71:I71"/>
    <mergeCell ref="B73:H73"/>
    <mergeCell ref="E81:F81"/>
    <mergeCell ref="B23:I23"/>
    <mergeCell ref="B25:H25"/>
    <mergeCell ref="E70:F70"/>
  </mergeCells>
  <phoneticPr fontId="13" type="noConversion"/>
  <printOptions horizontalCentered="1"/>
  <pageMargins left="0.51181102362204722" right="0.51181102362204722" top="0.78740157480314965" bottom="0.78740157480314965" header="0.31496062992125984" footer="0.31496062992125984"/>
  <pageSetup paperSize="8" scale="74" fitToHeight="2" orientation="portrait" r:id="rId1"/>
  <colBreaks count="1" manualBreakCount="1">
    <brk id="9" max="1048575" man="1"/>
  </colBreaks>
  <ignoredErrors>
    <ignoredError sqref="I88 F133:F134 I144"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B7F7F-54BE-44EF-BEA7-089421E029C2}">
  <sheetPr>
    <pageSetUpPr fitToPage="1"/>
  </sheetPr>
  <dimension ref="B2:AG34"/>
  <sheetViews>
    <sheetView showGridLines="0" tabSelected="1" zoomScale="85" zoomScaleNormal="85" zoomScaleSheetLayoutView="80" workbookViewId="0">
      <selection activeCell="B2" sqref="B2:AE25"/>
    </sheetView>
  </sheetViews>
  <sheetFormatPr defaultRowHeight="19.149999999999999" customHeight="1"/>
  <cols>
    <col min="1" max="1" width="2.85546875" style="81" customWidth="1"/>
    <col min="2" max="2" width="6.42578125" style="81" customWidth="1"/>
    <col min="3" max="3" width="50.85546875" style="81" customWidth="1"/>
    <col min="4" max="4" width="7.42578125" style="81" customWidth="1"/>
    <col min="5" max="5" width="17.28515625" style="178" customWidth="1"/>
    <col min="6" max="29" width="5.85546875" style="81" customWidth="1"/>
    <col min="30" max="30" width="11.140625" style="81" customWidth="1"/>
    <col min="31" max="31" width="19.85546875" style="178" customWidth="1"/>
    <col min="32" max="32" width="15.7109375" style="81" bestFit="1" customWidth="1"/>
    <col min="33" max="33" width="16.85546875" style="81" customWidth="1"/>
    <col min="34" max="42" width="12.7109375" style="81" customWidth="1"/>
    <col min="43" max="277" width="9.140625" style="81"/>
    <col min="278" max="278" width="8.42578125" style="81" customWidth="1"/>
    <col min="279" max="279" width="7.7109375" style="81" customWidth="1"/>
    <col min="280" max="280" width="8.7109375" style="81" customWidth="1"/>
    <col min="281" max="281" width="35.140625" style="81" customWidth="1"/>
    <col min="282" max="282" width="10.7109375" style="81" customWidth="1"/>
    <col min="283" max="283" width="12.140625" style="81" customWidth="1"/>
    <col min="284" max="284" width="14.42578125" style="81" customWidth="1"/>
    <col min="285" max="285" width="12.7109375" style="81" customWidth="1"/>
    <col min="286" max="286" width="14" style="81" bestFit="1" customWidth="1"/>
    <col min="287" max="287" width="14.42578125" style="81" customWidth="1"/>
    <col min="288" max="298" width="12.7109375" style="81" customWidth="1"/>
    <col min="299" max="533" width="9.140625" style="81"/>
    <col min="534" max="534" width="8.42578125" style="81" customWidth="1"/>
    <col min="535" max="535" width="7.7109375" style="81" customWidth="1"/>
    <col min="536" max="536" width="8.7109375" style="81" customWidth="1"/>
    <col min="537" max="537" width="35.140625" style="81" customWidth="1"/>
    <col min="538" max="538" width="10.7109375" style="81" customWidth="1"/>
    <col min="539" max="539" width="12.140625" style="81" customWidth="1"/>
    <col min="540" max="540" width="14.42578125" style="81" customWidth="1"/>
    <col min="541" max="541" width="12.7109375" style="81" customWidth="1"/>
    <col min="542" max="542" width="14" style="81" bestFit="1" customWidth="1"/>
    <col min="543" max="543" width="14.42578125" style="81" customWidth="1"/>
    <col min="544" max="554" width="12.7109375" style="81" customWidth="1"/>
    <col min="555" max="789" width="9.140625" style="81"/>
    <col min="790" max="790" width="8.42578125" style="81" customWidth="1"/>
    <col min="791" max="791" width="7.7109375" style="81" customWidth="1"/>
    <col min="792" max="792" width="8.7109375" style="81" customWidth="1"/>
    <col min="793" max="793" width="35.140625" style="81" customWidth="1"/>
    <col min="794" max="794" width="10.7109375" style="81" customWidth="1"/>
    <col min="795" max="795" width="12.140625" style="81" customWidth="1"/>
    <col min="796" max="796" width="14.42578125" style="81" customWidth="1"/>
    <col min="797" max="797" width="12.7109375" style="81" customWidth="1"/>
    <col min="798" max="798" width="14" style="81" bestFit="1" customWidth="1"/>
    <col min="799" max="799" width="14.42578125" style="81" customWidth="1"/>
    <col min="800" max="810" width="12.7109375" style="81" customWidth="1"/>
    <col min="811" max="1045" width="9.140625" style="81"/>
    <col min="1046" max="1046" width="8.42578125" style="81" customWidth="1"/>
    <col min="1047" max="1047" width="7.7109375" style="81" customWidth="1"/>
    <col min="1048" max="1048" width="8.7109375" style="81" customWidth="1"/>
    <col min="1049" max="1049" width="35.140625" style="81" customWidth="1"/>
    <col min="1050" max="1050" width="10.7109375" style="81" customWidth="1"/>
    <col min="1051" max="1051" width="12.140625" style="81" customWidth="1"/>
    <col min="1052" max="1052" width="14.42578125" style="81" customWidth="1"/>
    <col min="1053" max="1053" width="12.7109375" style="81" customWidth="1"/>
    <col min="1054" max="1054" width="14" style="81" bestFit="1" customWidth="1"/>
    <col min="1055" max="1055" width="14.42578125" style="81" customWidth="1"/>
    <col min="1056" max="1066" width="12.7109375" style="81" customWidth="1"/>
    <col min="1067" max="1301" width="9.140625" style="81"/>
    <col min="1302" max="1302" width="8.42578125" style="81" customWidth="1"/>
    <col min="1303" max="1303" width="7.7109375" style="81" customWidth="1"/>
    <col min="1304" max="1304" width="8.7109375" style="81" customWidth="1"/>
    <col min="1305" max="1305" width="35.140625" style="81" customWidth="1"/>
    <col min="1306" max="1306" width="10.7109375" style="81" customWidth="1"/>
    <col min="1307" max="1307" width="12.140625" style="81" customWidth="1"/>
    <col min="1308" max="1308" width="14.42578125" style="81" customWidth="1"/>
    <col min="1309" max="1309" width="12.7109375" style="81" customWidth="1"/>
    <col min="1310" max="1310" width="14" style="81" bestFit="1" customWidth="1"/>
    <col min="1311" max="1311" width="14.42578125" style="81" customWidth="1"/>
    <col min="1312" max="1322" width="12.7109375" style="81" customWidth="1"/>
    <col min="1323" max="1557" width="9.140625" style="81"/>
    <col min="1558" max="1558" width="8.42578125" style="81" customWidth="1"/>
    <col min="1559" max="1559" width="7.7109375" style="81" customWidth="1"/>
    <col min="1560" max="1560" width="8.7109375" style="81" customWidth="1"/>
    <col min="1561" max="1561" width="35.140625" style="81" customWidth="1"/>
    <col min="1562" max="1562" width="10.7109375" style="81" customWidth="1"/>
    <col min="1563" max="1563" width="12.140625" style="81" customWidth="1"/>
    <col min="1564" max="1564" width="14.42578125" style="81" customWidth="1"/>
    <col min="1565" max="1565" width="12.7109375" style="81" customWidth="1"/>
    <col min="1566" max="1566" width="14" style="81" bestFit="1" customWidth="1"/>
    <col min="1567" max="1567" width="14.42578125" style="81" customWidth="1"/>
    <col min="1568" max="1578" width="12.7109375" style="81" customWidth="1"/>
    <col min="1579" max="1813" width="9.140625" style="81"/>
    <col min="1814" max="1814" width="8.42578125" style="81" customWidth="1"/>
    <col min="1815" max="1815" width="7.7109375" style="81" customWidth="1"/>
    <col min="1816" max="1816" width="8.7109375" style="81" customWidth="1"/>
    <col min="1817" max="1817" width="35.140625" style="81" customWidth="1"/>
    <col min="1818" max="1818" width="10.7109375" style="81" customWidth="1"/>
    <col min="1819" max="1819" width="12.140625" style="81" customWidth="1"/>
    <col min="1820" max="1820" width="14.42578125" style="81" customWidth="1"/>
    <col min="1821" max="1821" width="12.7109375" style="81" customWidth="1"/>
    <col min="1822" max="1822" width="14" style="81" bestFit="1" customWidth="1"/>
    <col min="1823" max="1823" width="14.42578125" style="81" customWidth="1"/>
    <col min="1824" max="1834" width="12.7109375" style="81" customWidth="1"/>
    <col min="1835" max="2069" width="9.140625" style="81"/>
    <col min="2070" max="2070" width="8.42578125" style="81" customWidth="1"/>
    <col min="2071" max="2071" width="7.7109375" style="81" customWidth="1"/>
    <col min="2072" max="2072" width="8.7109375" style="81" customWidth="1"/>
    <col min="2073" max="2073" width="35.140625" style="81" customWidth="1"/>
    <col min="2074" max="2074" width="10.7109375" style="81" customWidth="1"/>
    <col min="2075" max="2075" width="12.140625" style="81" customWidth="1"/>
    <col min="2076" max="2076" width="14.42578125" style="81" customWidth="1"/>
    <col min="2077" max="2077" width="12.7109375" style="81" customWidth="1"/>
    <col min="2078" max="2078" width="14" style="81" bestFit="1" customWidth="1"/>
    <col min="2079" max="2079" width="14.42578125" style="81" customWidth="1"/>
    <col min="2080" max="2090" width="12.7109375" style="81" customWidth="1"/>
    <col min="2091" max="2325" width="9.140625" style="81"/>
    <col min="2326" max="2326" width="8.42578125" style="81" customWidth="1"/>
    <col min="2327" max="2327" width="7.7109375" style="81" customWidth="1"/>
    <col min="2328" max="2328" width="8.7109375" style="81" customWidth="1"/>
    <col min="2329" max="2329" width="35.140625" style="81" customWidth="1"/>
    <col min="2330" max="2330" width="10.7109375" style="81" customWidth="1"/>
    <col min="2331" max="2331" width="12.140625" style="81" customWidth="1"/>
    <col min="2332" max="2332" width="14.42578125" style="81" customWidth="1"/>
    <col min="2333" max="2333" width="12.7109375" style="81" customWidth="1"/>
    <col min="2334" max="2334" width="14" style="81" bestFit="1" customWidth="1"/>
    <col min="2335" max="2335" width="14.42578125" style="81" customWidth="1"/>
    <col min="2336" max="2346" width="12.7109375" style="81" customWidth="1"/>
    <col min="2347" max="2581" width="9.140625" style="81"/>
    <col min="2582" max="2582" width="8.42578125" style="81" customWidth="1"/>
    <col min="2583" max="2583" width="7.7109375" style="81" customWidth="1"/>
    <col min="2584" max="2584" width="8.7109375" style="81" customWidth="1"/>
    <col min="2585" max="2585" width="35.140625" style="81" customWidth="1"/>
    <col min="2586" max="2586" width="10.7109375" style="81" customWidth="1"/>
    <col min="2587" max="2587" width="12.140625" style="81" customWidth="1"/>
    <col min="2588" max="2588" width="14.42578125" style="81" customWidth="1"/>
    <col min="2589" max="2589" width="12.7109375" style="81" customWidth="1"/>
    <col min="2590" max="2590" width="14" style="81" bestFit="1" customWidth="1"/>
    <col min="2591" max="2591" width="14.42578125" style="81" customWidth="1"/>
    <col min="2592" max="2602" width="12.7109375" style="81" customWidth="1"/>
    <col min="2603" max="2837" width="9.140625" style="81"/>
    <col min="2838" max="2838" width="8.42578125" style="81" customWidth="1"/>
    <col min="2839" max="2839" width="7.7109375" style="81" customWidth="1"/>
    <col min="2840" max="2840" width="8.7109375" style="81" customWidth="1"/>
    <col min="2841" max="2841" width="35.140625" style="81" customWidth="1"/>
    <col min="2842" max="2842" width="10.7109375" style="81" customWidth="1"/>
    <col min="2843" max="2843" width="12.140625" style="81" customWidth="1"/>
    <col min="2844" max="2844" width="14.42578125" style="81" customWidth="1"/>
    <col min="2845" max="2845" width="12.7109375" style="81" customWidth="1"/>
    <col min="2846" max="2846" width="14" style="81" bestFit="1" customWidth="1"/>
    <col min="2847" max="2847" width="14.42578125" style="81" customWidth="1"/>
    <col min="2848" max="2858" width="12.7109375" style="81" customWidth="1"/>
    <col min="2859" max="3093" width="9.140625" style="81"/>
    <col min="3094" max="3094" width="8.42578125" style="81" customWidth="1"/>
    <col min="3095" max="3095" width="7.7109375" style="81" customWidth="1"/>
    <col min="3096" max="3096" width="8.7109375" style="81" customWidth="1"/>
    <col min="3097" max="3097" width="35.140625" style="81" customWidth="1"/>
    <col min="3098" max="3098" width="10.7109375" style="81" customWidth="1"/>
    <col min="3099" max="3099" width="12.140625" style="81" customWidth="1"/>
    <col min="3100" max="3100" width="14.42578125" style="81" customWidth="1"/>
    <col min="3101" max="3101" width="12.7109375" style="81" customWidth="1"/>
    <col min="3102" max="3102" width="14" style="81" bestFit="1" customWidth="1"/>
    <col min="3103" max="3103" width="14.42578125" style="81" customWidth="1"/>
    <col min="3104" max="3114" width="12.7109375" style="81" customWidth="1"/>
    <col min="3115" max="3349" width="9.140625" style="81"/>
    <col min="3350" max="3350" width="8.42578125" style="81" customWidth="1"/>
    <col min="3351" max="3351" width="7.7109375" style="81" customWidth="1"/>
    <col min="3352" max="3352" width="8.7109375" style="81" customWidth="1"/>
    <col min="3353" max="3353" width="35.140625" style="81" customWidth="1"/>
    <col min="3354" max="3354" width="10.7109375" style="81" customWidth="1"/>
    <col min="3355" max="3355" width="12.140625" style="81" customWidth="1"/>
    <col min="3356" max="3356" width="14.42578125" style="81" customWidth="1"/>
    <col min="3357" max="3357" width="12.7109375" style="81" customWidth="1"/>
    <col min="3358" max="3358" width="14" style="81" bestFit="1" customWidth="1"/>
    <col min="3359" max="3359" width="14.42578125" style="81" customWidth="1"/>
    <col min="3360" max="3370" width="12.7109375" style="81" customWidth="1"/>
    <col min="3371" max="3605" width="9.140625" style="81"/>
    <col min="3606" max="3606" width="8.42578125" style="81" customWidth="1"/>
    <col min="3607" max="3607" width="7.7109375" style="81" customWidth="1"/>
    <col min="3608" max="3608" width="8.7109375" style="81" customWidth="1"/>
    <col min="3609" max="3609" width="35.140625" style="81" customWidth="1"/>
    <col min="3610" max="3610" width="10.7109375" style="81" customWidth="1"/>
    <col min="3611" max="3611" width="12.140625" style="81" customWidth="1"/>
    <col min="3612" max="3612" width="14.42578125" style="81" customWidth="1"/>
    <col min="3613" max="3613" width="12.7109375" style="81" customWidth="1"/>
    <col min="3614" max="3614" width="14" style="81" bestFit="1" customWidth="1"/>
    <col min="3615" max="3615" width="14.42578125" style="81" customWidth="1"/>
    <col min="3616" max="3626" width="12.7109375" style="81" customWidth="1"/>
    <col min="3627" max="3861" width="9.140625" style="81"/>
    <col min="3862" max="3862" width="8.42578125" style="81" customWidth="1"/>
    <col min="3863" max="3863" width="7.7109375" style="81" customWidth="1"/>
    <col min="3864" max="3864" width="8.7109375" style="81" customWidth="1"/>
    <col min="3865" max="3865" width="35.140625" style="81" customWidth="1"/>
    <col min="3866" max="3866" width="10.7109375" style="81" customWidth="1"/>
    <col min="3867" max="3867" width="12.140625" style="81" customWidth="1"/>
    <col min="3868" max="3868" width="14.42578125" style="81" customWidth="1"/>
    <col min="3869" max="3869" width="12.7109375" style="81" customWidth="1"/>
    <col min="3870" max="3870" width="14" style="81" bestFit="1" customWidth="1"/>
    <col min="3871" max="3871" width="14.42578125" style="81" customWidth="1"/>
    <col min="3872" max="3882" width="12.7109375" style="81" customWidth="1"/>
    <col min="3883" max="4117" width="9.140625" style="81"/>
    <col min="4118" max="4118" width="8.42578125" style="81" customWidth="1"/>
    <col min="4119" max="4119" width="7.7109375" style="81" customWidth="1"/>
    <col min="4120" max="4120" width="8.7109375" style="81" customWidth="1"/>
    <col min="4121" max="4121" width="35.140625" style="81" customWidth="1"/>
    <col min="4122" max="4122" width="10.7109375" style="81" customWidth="1"/>
    <col min="4123" max="4123" width="12.140625" style="81" customWidth="1"/>
    <col min="4124" max="4124" width="14.42578125" style="81" customWidth="1"/>
    <col min="4125" max="4125" width="12.7109375" style="81" customWidth="1"/>
    <col min="4126" max="4126" width="14" style="81" bestFit="1" customWidth="1"/>
    <col min="4127" max="4127" width="14.42578125" style="81" customWidth="1"/>
    <col min="4128" max="4138" width="12.7109375" style="81" customWidth="1"/>
    <col min="4139" max="4373" width="9.140625" style="81"/>
    <col min="4374" max="4374" width="8.42578125" style="81" customWidth="1"/>
    <col min="4375" max="4375" width="7.7109375" style="81" customWidth="1"/>
    <col min="4376" max="4376" width="8.7109375" style="81" customWidth="1"/>
    <col min="4377" max="4377" width="35.140625" style="81" customWidth="1"/>
    <col min="4378" max="4378" width="10.7109375" style="81" customWidth="1"/>
    <col min="4379" max="4379" width="12.140625" style="81" customWidth="1"/>
    <col min="4380" max="4380" width="14.42578125" style="81" customWidth="1"/>
    <col min="4381" max="4381" width="12.7109375" style="81" customWidth="1"/>
    <col min="4382" max="4382" width="14" style="81" bestFit="1" customWidth="1"/>
    <col min="4383" max="4383" width="14.42578125" style="81" customWidth="1"/>
    <col min="4384" max="4394" width="12.7109375" style="81" customWidth="1"/>
    <col min="4395" max="4629" width="9.140625" style="81"/>
    <col min="4630" max="4630" width="8.42578125" style="81" customWidth="1"/>
    <col min="4631" max="4631" width="7.7109375" style="81" customWidth="1"/>
    <col min="4632" max="4632" width="8.7109375" style="81" customWidth="1"/>
    <col min="4633" max="4633" width="35.140625" style="81" customWidth="1"/>
    <col min="4634" max="4634" width="10.7109375" style="81" customWidth="1"/>
    <col min="4635" max="4635" width="12.140625" style="81" customWidth="1"/>
    <col min="4636" max="4636" width="14.42578125" style="81" customWidth="1"/>
    <col min="4637" max="4637" width="12.7109375" style="81" customWidth="1"/>
    <col min="4638" max="4638" width="14" style="81" bestFit="1" customWidth="1"/>
    <col min="4639" max="4639" width="14.42578125" style="81" customWidth="1"/>
    <col min="4640" max="4650" width="12.7109375" style="81" customWidth="1"/>
    <col min="4651" max="4885" width="9.140625" style="81"/>
    <col min="4886" max="4886" width="8.42578125" style="81" customWidth="1"/>
    <col min="4887" max="4887" width="7.7109375" style="81" customWidth="1"/>
    <col min="4888" max="4888" width="8.7109375" style="81" customWidth="1"/>
    <col min="4889" max="4889" width="35.140625" style="81" customWidth="1"/>
    <col min="4890" max="4890" width="10.7109375" style="81" customWidth="1"/>
    <col min="4891" max="4891" width="12.140625" style="81" customWidth="1"/>
    <col min="4892" max="4892" width="14.42578125" style="81" customWidth="1"/>
    <col min="4893" max="4893" width="12.7109375" style="81" customWidth="1"/>
    <col min="4894" max="4894" width="14" style="81" bestFit="1" customWidth="1"/>
    <col min="4895" max="4895" width="14.42578125" style="81" customWidth="1"/>
    <col min="4896" max="4906" width="12.7109375" style="81" customWidth="1"/>
    <col min="4907" max="5141" width="9.140625" style="81"/>
    <col min="5142" max="5142" width="8.42578125" style="81" customWidth="1"/>
    <col min="5143" max="5143" width="7.7109375" style="81" customWidth="1"/>
    <col min="5144" max="5144" width="8.7109375" style="81" customWidth="1"/>
    <col min="5145" max="5145" width="35.140625" style="81" customWidth="1"/>
    <col min="5146" max="5146" width="10.7109375" style="81" customWidth="1"/>
    <col min="5147" max="5147" width="12.140625" style="81" customWidth="1"/>
    <col min="5148" max="5148" width="14.42578125" style="81" customWidth="1"/>
    <col min="5149" max="5149" width="12.7109375" style="81" customWidth="1"/>
    <col min="5150" max="5150" width="14" style="81" bestFit="1" customWidth="1"/>
    <col min="5151" max="5151" width="14.42578125" style="81" customWidth="1"/>
    <col min="5152" max="5162" width="12.7109375" style="81" customWidth="1"/>
    <col min="5163" max="5397" width="9.140625" style="81"/>
    <col min="5398" max="5398" width="8.42578125" style="81" customWidth="1"/>
    <col min="5399" max="5399" width="7.7109375" style="81" customWidth="1"/>
    <col min="5400" max="5400" width="8.7109375" style="81" customWidth="1"/>
    <col min="5401" max="5401" width="35.140625" style="81" customWidth="1"/>
    <col min="5402" max="5402" width="10.7109375" style="81" customWidth="1"/>
    <col min="5403" max="5403" width="12.140625" style="81" customWidth="1"/>
    <col min="5404" max="5404" width="14.42578125" style="81" customWidth="1"/>
    <col min="5405" max="5405" width="12.7109375" style="81" customWidth="1"/>
    <col min="5406" max="5406" width="14" style="81" bestFit="1" customWidth="1"/>
    <col min="5407" max="5407" width="14.42578125" style="81" customWidth="1"/>
    <col min="5408" max="5418" width="12.7109375" style="81" customWidth="1"/>
    <col min="5419" max="5653" width="9.140625" style="81"/>
    <col min="5654" max="5654" width="8.42578125" style="81" customWidth="1"/>
    <col min="5655" max="5655" width="7.7109375" style="81" customWidth="1"/>
    <col min="5656" max="5656" width="8.7109375" style="81" customWidth="1"/>
    <col min="5657" max="5657" width="35.140625" style="81" customWidth="1"/>
    <col min="5658" max="5658" width="10.7109375" style="81" customWidth="1"/>
    <col min="5659" max="5659" width="12.140625" style="81" customWidth="1"/>
    <col min="5660" max="5660" width="14.42578125" style="81" customWidth="1"/>
    <col min="5661" max="5661" width="12.7109375" style="81" customWidth="1"/>
    <col min="5662" max="5662" width="14" style="81" bestFit="1" customWidth="1"/>
    <col min="5663" max="5663" width="14.42578125" style="81" customWidth="1"/>
    <col min="5664" max="5674" width="12.7109375" style="81" customWidth="1"/>
    <col min="5675" max="5909" width="9.140625" style="81"/>
    <col min="5910" max="5910" width="8.42578125" style="81" customWidth="1"/>
    <col min="5911" max="5911" width="7.7109375" style="81" customWidth="1"/>
    <col min="5912" max="5912" width="8.7109375" style="81" customWidth="1"/>
    <col min="5913" max="5913" width="35.140625" style="81" customWidth="1"/>
    <col min="5914" max="5914" width="10.7109375" style="81" customWidth="1"/>
    <col min="5915" max="5915" width="12.140625" style="81" customWidth="1"/>
    <col min="5916" max="5916" width="14.42578125" style="81" customWidth="1"/>
    <col min="5917" max="5917" width="12.7109375" style="81" customWidth="1"/>
    <col min="5918" max="5918" width="14" style="81" bestFit="1" customWidth="1"/>
    <col min="5919" max="5919" width="14.42578125" style="81" customWidth="1"/>
    <col min="5920" max="5930" width="12.7109375" style="81" customWidth="1"/>
    <col min="5931" max="6165" width="9.140625" style="81"/>
    <col min="6166" max="6166" width="8.42578125" style="81" customWidth="1"/>
    <col min="6167" max="6167" width="7.7109375" style="81" customWidth="1"/>
    <col min="6168" max="6168" width="8.7109375" style="81" customWidth="1"/>
    <col min="6169" max="6169" width="35.140625" style="81" customWidth="1"/>
    <col min="6170" max="6170" width="10.7109375" style="81" customWidth="1"/>
    <col min="6171" max="6171" width="12.140625" style="81" customWidth="1"/>
    <col min="6172" max="6172" width="14.42578125" style="81" customWidth="1"/>
    <col min="6173" max="6173" width="12.7109375" style="81" customWidth="1"/>
    <col min="6174" max="6174" width="14" style="81" bestFit="1" customWidth="1"/>
    <col min="6175" max="6175" width="14.42578125" style="81" customWidth="1"/>
    <col min="6176" max="6186" width="12.7109375" style="81" customWidth="1"/>
    <col min="6187" max="6421" width="9.140625" style="81"/>
    <col min="6422" max="6422" width="8.42578125" style="81" customWidth="1"/>
    <col min="6423" max="6423" width="7.7109375" style="81" customWidth="1"/>
    <col min="6424" max="6424" width="8.7109375" style="81" customWidth="1"/>
    <col min="6425" max="6425" width="35.140625" style="81" customWidth="1"/>
    <col min="6426" max="6426" width="10.7109375" style="81" customWidth="1"/>
    <col min="6427" max="6427" width="12.140625" style="81" customWidth="1"/>
    <col min="6428" max="6428" width="14.42578125" style="81" customWidth="1"/>
    <col min="6429" max="6429" width="12.7109375" style="81" customWidth="1"/>
    <col min="6430" max="6430" width="14" style="81" bestFit="1" customWidth="1"/>
    <col min="6431" max="6431" width="14.42578125" style="81" customWidth="1"/>
    <col min="6432" max="6442" width="12.7109375" style="81" customWidth="1"/>
    <col min="6443" max="6677" width="9.140625" style="81"/>
    <col min="6678" max="6678" width="8.42578125" style="81" customWidth="1"/>
    <col min="6679" max="6679" width="7.7109375" style="81" customWidth="1"/>
    <col min="6680" max="6680" width="8.7109375" style="81" customWidth="1"/>
    <col min="6681" max="6681" width="35.140625" style="81" customWidth="1"/>
    <col min="6682" max="6682" width="10.7109375" style="81" customWidth="1"/>
    <col min="6683" max="6683" width="12.140625" style="81" customWidth="1"/>
    <col min="6684" max="6684" width="14.42578125" style="81" customWidth="1"/>
    <col min="6685" max="6685" width="12.7109375" style="81" customWidth="1"/>
    <col min="6686" max="6686" width="14" style="81" bestFit="1" customWidth="1"/>
    <col min="6687" max="6687" width="14.42578125" style="81" customWidth="1"/>
    <col min="6688" max="6698" width="12.7109375" style="81" customWidth="1"/>
    <col min="6699" max="6933" width="9.140625" style="81"/>
    <col min="6934" max="6934" width="8.42578125" style="81" customWidth="1"/>
    <col min="6935" max="6935" width="7.7109375" style="81" customWidth="1"/>
    <col min="6936" max="6936" width="8.7109375" style="81" customWidth="1"/>
    <col min="6937" max="6937" width="35.140625" style="81" customWidth="1"/>
    <col min="6938" max="6938" width="10.7109375" style="81" customWidth="1"/>
    <col min="6939" max="6939" width="12.140625" style="81" customWidth="1"/>
    <col min="6940" max="6940" width="14.42578125" style="81" customWidth="1"/>
    <col min="6941" max="6941" width="12.7109375" style="81" customWidth="1"/>
    <col min="6942" max="6942" width="14" style="81" bestFit="1" customWidth="1"/>
    <col min="6943" max="6943" width="14.42578125" style="81" customWidth="1"/>
    <col min="6944" max="6954" width="12.7109375" style="81" customWidth="1"/>
    <col min="6955" max="7189" width="9.140625" style="81"/>
    <col min="7190" max="7190" width="8.42578125" style="81" customWidth="1"/>
    <col min="7191" max="7191" width="7.7109375" style="81" customWidth="1"/>
    <col min="7192" max="7192" width="8.7109375" style="81" customWidth="1"/>
    <col min="7193" max="7193" width="35.140625" style="81" customWidth="1"/>
    <col min="7194" max="7194" width="10.7109375" style="81" customWidth="1"/>
    <col min="7195" max="7195" width="12.140625" style="81" customWidth="1"/>
    <col min="7196" max="7196" width="14.42578125" style="81" customWidth="1"/>
    <col min="7197" max="7197" width="12.7109375" style="81" customWidth="1"/>
    <col min="7198" max="7198" width="14" style="81" bestFit="1" customWidth="1"/>
    <col min="7199" max="7199" width="14.42578125" style="81" customWidth="1"/>
    <col min="7200" max="7210" width="12.7109375" style="81" customWidth="1"/>
    <col min="7211" max="7445" width="9.140625" style="81"/>
    <col min="7446" max="7446" width="8.42578125" style="81" customWidth="1"/>
    <col min="7447" max="7447" width="7.7109375" style="81" customWidth="1"/>
    <col min="7448" max="7448" width="8.7109375" style="81" customWidth="1"/>
    <col min="7449" max="7449" width="35.140625" style="81" customWidth="1"/>
    <col min="7450" max="7450" width="10.7109375" style="81" customWidth="1"/>
    <col min="7451" max="7451" width="12.140625" style="81" customWidth="1"/>
    <col min="7452" max="7452" width="14.42578125" style="81" customWidth="1"/>
    <col min="7453" max="7453" width="12.7109375" style="81" customWidth="1"/>
    <col min="7454" max="7454" width="14" style="81" bestFit="1" customWidth="1"/>
    <col min="7455" max="7455" width="14.42578125" style="81" customWidth="1"/>
    <col min="7456" max="7466" width="12.7109375" style="81" customWidth="1"/>
    <col min="7467" max="7701" width="9.140625" style="81"/>
    <col min="7702" max="7702" width="8.42578125" style="81" customWidth="1"/>
    <col min="7703" max="7703" width="7.7109375" style="81" customWidth="1"/>
    <col min="7704" max="7704" width="8.7109375" style="81" customWidth="1"/>
    <col min="7705" max="7705" width="35.140625" style="81" customWidth="1"/>
    <col min="7706" max="7706" width="10.7109375" style="81" customWidth="1"/>
    <col min="7707" max="7707" width="12.140625" style="81" customWidth="1"/>
    <col min="7708" max="7708" width="14.42578125" style="81" customWidth="1"/>
    <col min="7709" max="7709" width="12.7109375" style="81" customWidth="1"/>
    <col min="7710" max="7710" width="14" style="81" bestFit="1" customWidth="1"/>
    <col min="7711" max="7711" width="14.42578125" style="81" customWidth="1"/>
    <col min="7712" max="7722" width="12.7109375" style="81" customWidth="1"/>
    <col min="7723" max="7957" width="9.140625" style="81"/>
    <col min="7958" max="7958" width="8.42578125" style="81" customWidth="1"/>
    <col min="7959" max="7959" width="7.7109375" style="81" customWidth="1"/>
    <col min="7960" max="7960" width="8.7109375" style="81" customWidth="1"/>
    <col min="7961" max="7961" width="35.140625" style="81" customWidth="1"/>
    <col min="7962" max="7962" width="10.7109375" style="81" customWidth="1"/>
    <col min="7963" max="7963" width="12.140625" style="81" customWidth="1"/>
    <col min="7964" max="7964" width="14.42578125" style="81" customWidth="1"/>
    <col min="7965" max="7965" width="12.7109375" style="81" customWidth="1"/>
    <col min="7966" max="7966" width="14" style="81" bestFit="1" customWidth="1"/>
    <col min="7967" max="7967" width="14.42578125" style="81" customWidth="1"/>
    <col min="7968" max="7978" width="12.7109375" style="81" customWidth="1"/>
    <col min="7979" max="8213" width="9.140625" style="81"/>
    <col min="8214" max="8214" width="8.42578125" style="81" customWidth="1"/>
    <col min="8215" max="8215" width="7.7109375" style="81" customWidth="1"/>
    <col min="8216" max="8216" width="8.7109375" style="81" customWidth="1"/>
    <col min="8217" max="8217" width="35.140625" style="81" customWidth="1"/>
    <col min="8218" max="8218" width="10.7109375" style="81" customWidth="1"/>
    <col min="8219" max="8219" width="12.140625" style="81" customWidth="1"/>
    <col min="8220" max="8220" width="14.42578125" style="81" customWidth="1"/>
    <col min="8221" max="8221" width="12.7109375" style="81" customWidth="1"/>
    <col min="8222" max="8222" width="14" style="81" bestFit="1" customWidth="1"/>
    <col min="8223" max="8223" width="14.42578125" style="81" customWidth="1"/>
    <col min="8224" max="8234" width="12.7109375" style="81" customWidth="1"/>
    <col min="8235" max="8469" width="9.140625" style="81"/>
    <col min="8470" max="8470" width="8.42578125" style="81" customWidth="1"/>
    <col min="8471" max="8471" width="7.7109375" style="81" customWidth="1"/>
    <col min="8472" max="8472" width="8.7109375" style="81" customWidth="1"/>
    <col min="8473" max="8473" width="35.140625" style="81" customWidth="1"/>
    <col min="8474" max="8474" width="10.7109375" style="81" customWidth="1"/>
    <col min="8475" max="8475" width="12.140625" style="81" customWidth="1"/>
    <col min="8476" max="8476" width="14.42578125" style="81" customWidth="1"/>
    <col min="8477" max="8477" width="12.7109375" style="81" customWidth="1"/>
    <col min="8478" max="8478" width="14" style="81" bestFit="1" customWidth="1"/>
    <col min="8479" max="8479" width="14.42578125" style="81" customWidth="1"/>
    <col min="8480" max="8490" width="12.7109375" style="81" customWidth="1"/>
    <col min="8491" max="8725" width="9.140625" style="81"/>
    <col min="8726" max="8726" width="8.42578125" style="81" customWidth="1"/>
    <col min="8727" max="8727" width="7.7109375" style="81" customWidth="1"/>
    <col min="8728" max="8728" width="8.7109375" style="81" customWidth="1"/>
    <col min="8729" max="8729" width="35.140625" style="81" customWidth="1"/>
    <col min="8730" max="8730" width="10.7109375" style="81" customWidth="1"/>
    <col min="8731" max="8731" width="12.140625" style="81" customWidth="1"/>
    <col min="8732" max="8732" width="14.42578125" style="81" customWidth="1"/>
    <col min="8733" max="8733" width="12.7109375" style="81" customWidth="1"/>
    <col min="8734" max="8734" width="14" style="81" bestFit="1" customWidth="1"/>
    <col min="8735" max="8735" width="14.42578125" style="81" customWidth="1"/>
    <col min="8736" max="8746" width="12.7109375" style="81" customWidth="1"/>
    <col min="8747" max="8981" width="9.140625" style="81"/>
    <col min="8982" max="8982" width="8.42578125" style="81" customWidth="1"/>
    <col min="8983" max="8983" width="7.7109375" style="81" customWidth="1"/>
    <col min="8984" max="8984" width="8.7109375" style="81" customWidth="1"/>
    <col min="8985" max="8985" width="35.140625" style="81" customWidth="1"/>
    <col min="8986" max="8986" width="10.7109375" style="81" customWidth="1"/>
    <col min="8987" max="8987" width="12.140625" style="81" customWidth="1"/>
    <col min="8988" max="8988" width="14.42578125" style="81" customWidth="1"/>
    <col min="8989" max="8989" width="12.7109375" style="81" customWidth="1"/>
    <col min="8990" max="8990" width="14" style="81" bestFit="1" customWidth="1"/>
    <col min="8991" max="8991" width="14.42578125" style="81" customWidth="1"/>
    <col min="8992" max="9002" width="12.7109375" style="81" customWidth="1"/>
    <col min="9003" max="9237" width="9.140625" style="81"/>
    <col min="9238" max="9238" width="8.42578125" style="81" customWidth="1"/>
    <col min="9239" max="9239" width="7.7109375" style="81" customWidth="1"/>
    <col min="9240" max="9240" width="8.7109375" style="81" customWidth="1"/>
    <col min="9241" max="9241" width="35.140625" style="81" customWidth="1"/>
    <col min="9242" max="9242" width="10.7109375" style="81" customWidth="1"/>
    <col min="9243" max="9243" width="12.140625" style="81" customWidth="1"/>
    <col min="9244" max="9244" width="14.42578125" style="81" customWidth="1"/>
    <col min="9245" max="9245" width="12.7109375" style="81" customWidth="1"/>
    <col min="9246" max="9246" width="14" style="81" bestFit="1" customWidth="1"/>
    <col min="9247" max="9247" width="14.42578125" style="81" customWidth="1"/>
    <col min="9248" max="9258" width="12.7109375" style="81" customWidth="1"/>
    <col min="9259" max="9493" width="9.140625" style="81"/>
    <col min="9494" max="9494" width="8.42578125" style="81" customWidth="1"/>
    <col min="9495" max="9495" width="7.7109375" style="81" customWidth="1"/>
    <col min="9496" max="9496" width="8.7109375" style="81" customWidth="1"/>
    <col min="9497" max="9497" width="35.140625" style="81" customWidth="1"/>
    <col min="9498" max="9498" width="10.7109375" style="81" customWidth="1"/>
    <col min="9499" max="9499" width="12.140625" style="81" customWidth="1"/>
    <col min="9500" max="9500" width="14.42578125" style="81" customWidth="1"/>
    <col min="9501" max="9501" width="12.7109375" style="81" customWidth="1"/>
    <col min="9502" max="9502" width="14" style="81" bestFit="1" customWidth="1"/>
    <col min="9503" max="9503" width="14.42578125" style="81" customWidth="1"/>
    <col min="9504" max="9514" width="12.7109375" style="81" customWidth="1"/>
    <col min="9515" max="9749" width="9.140625" style="81"/>
    <col min="9750" max="9750" width="8.42578125" style="81" customWidth="1"/>
    <col min="9751" max="9751" width="7.7109375" style="81" customWidth="1"/>
    <col min="9752" max="9752" width="8.7109375" style="81" customWidth="1"/>
    <col min="9753" max="9753" width="35.140625" style="81" customWidth="1"/>
    <col min="9754" max="9754" width="10.7109375" style="81" customWidth="1"/>
    <col min="9755" max="9755" width="12.140625" style="81" customWidth="1"/>
    <col min="9756" max="9756" width="14.42578125" style="81" customWidth="1"/>
    <col min="9757" max="9757" width="12.7109375" style="81" customWidth="1"/>
    <col min="9758" max="9758" width="14" style="81" bestFit="1" customWidth="1"/>
    <col min="9759" max="9759" width="14.42578125" style="81" customWidth="1"/>
    <col min="9760" max="9770" width="12.7109375" style="81" customWidth="1"/>
    <col min="9771" max="10005" width="9.140625" style="81"/>
    <col min="10006" max="10006" width="8.42578125" style="81" customWidth="1"/>
    <col min="10007" max="10007" width="7.7109375" style="81" customWidth="1"/>
    <col min="10008" max="10008" width="8.7109375" style="81" customWidth="1"/>
    <col min="10009" max="10009" width="35.140625" style="81" customWidth="1"/>
    <col min="10010" max="10010" width="10.7109375" style="81" customWidth="1"/>
    <col min="10011" max="10011" width="12.140625" style="81" customWidth="1"/>
    <col min="10012" max="10012" width="14.42578125" style="81" customWidth="1"/>
    <col min="10013" max="10013" width="12.7109375" style="81" customWidth="1"/>
    <col min="10014" max="10014" width="14" style="81" bestFit="1" customWidth="1"/>
    <col min="10015" max="10015" width="14.42578125" style="81" customWidth="1"/>
    <col min="10016" max="10026" width="12.7109375" style="81" customWidth="1"/>
    <col min="10027" max="10261" width="9.140625" style="81"/>
    <col min="10262" max="10262" width="8.42578125" style="81" customWidth="1"/>
    <col min="10263" max="10263" width="7.7109375" style="81" customWidth="1"/>
    <col min="10264" max="10264" width="8.7109375" style="81" customWidth="1"/>
    <col min="10265" max="10265" width="35.140625" style="81" customWidth="1"/>
    <col min="10266" max="10266" width="10.7109375" style="81" customWidth="1"/>
    <col min="10267" max="10267" width="12.140625" style="81" customWidth="1"/>
    <col min="10268" max="10268" width="14.42578125" style="81" customWidth="1"/>
    <col min="10269" max="10269" width="12.7109375" style="81" customWidth="1"/>
    <col min="10270" max="10270" width="14" style="81" bestFit="1" customWidth="1"/>
    <col min="10271" max="10271" width="14.42578125" style="81" customWidth="1"/>
    <col min="10272" max="10282" width="12.7109375" style="81" customWidth="1"/>
    <col min="10283" max="10517" width="9.140625" style="81"/>
    <col min="10518" max="10518" width="8.42578125" style="81" customWidth="1"/>
    <col min="10519" max="10519" width="7.7109375" style="81" customWidth="1"/>
    <col min="10520" max="10520" width="8.7109375" style="81" customWidth="1"/>
    <col min="10521" max="10521" width="35.140625" style="81" customWidth="1"/>
    <col min="10522" max="10522" width="10.7109375" style="81" customWidth="1"/>
    <col min="10523" max="10523" width="12.140625" style="81" customWidth="1"/>
    <col min="10524" max="10524" width="14.42578125" style="81" customWidth="1"/>
    <col min="10525" max="10525" width="12.7109375" style="81" customWidth="1"/>
    <col min="10526" max="10526" width="14" style="81" bestFit="1" customWidth="1"/>
    <col min="10527" max="10527" width="14.42578125" style="81" customWidth="1"/>
    <col min="10528" max="10538" width="12.7109375" style="81" customWidth="1"/>
    <col min="10539" max="10773" width="9.140625" style="81"/>
    <col min="10774" max="10774" width="8.42578125" style="81" customWidth="1"/>
    <col min="10775" max="10775" width="7.7109375" style="81" customWidth="1"/>
    <col min="10776" max="10776" width="8.7109375" style="81" customWidth="1"/>
    <col min="10777" max="10777" width="35.140625" style="81" customWidth="1"/>
    <col min="10778" max="10778" width="10.7109375" style="81" customWidth="1"/>
    <col min="10779" max="10779" width="12.140625" style="81" customWidth="1"/>
    <col min="10780" max="10780" width="14.42578125" style="81" customWidth="1"/>
    <col min="10781" max="10781" width="12.7109375" style="81" customWidth="1"/>
    <col min="10782" max="10782" width="14" style="81" bestFit="1" customWidth="1"/>
    <col min="10783" max="10783" width="14.42578125" style="81" customWidth="1"/>
    <col min="10784" max="10794" width="12.7109375" style="81" customWidth="1"/>
    <col min="10795" max="11029" width="9.140625" style="81"/>
    <col min="11030" max="11030" width="8.42578125" style="81" customWidth="1"/>
    <col min="11031" max="11031" width="7.7109375" style="81" customWidth="1"/>
    <col min="11032" max="11032" width="8.7109375" style="81" customWidth="1"/>
    <col min="11033" max="11033" width="35.140625" style="81" customWidth="1"/>
    <col min="11034" max="11034" width="10.7109375" style="81" customWidth="1"/>
    <col min="11035" max="11035" width="12.140625" style="81" customWidth="1"/>
    <col min="11036" max="11036" width="14.42578125" style="81" customWidth="1"/>
    <col min="11037" max="11037" width="12.7109375" style="81" customWidth="1"/>
    <col min="11038" max="11038" width="14" style="81" bestFit="1" customWidth="1"/>
    <col min="11039" max="11039" width="14.42578125" style="81" customWidth="1"/>
    <col min="11040" max="11050" width="12.7109375" style="81" customWidth="1"/>
    <col min="11051" max="11285" width="9.140625" style="81"/>
    <col min="11286" max="11286" width="8.42578125" style="81" customWidth="1"/>
    <col min="11287" max="11287" width="7.7109375" style="81" customWidth="1"/>
    <col min="11288" max="11288" width="8.7109375" style="81" customWidth="1"/>
    <col min="11289" max="11289" width="35.140625" style="81" customWidth="1"/>
    <col min="11290" max="11290" width="10.7109375" style="81" customWidth="1"/>
    <col min="11291" max="11291" width="12.140625" style="81" customWidth="1"/>
    <col min="11292" max="11292" width="14.42578125" style="81" customWidth="1"/>
    <col min="11293" max="11293" width="12.7109375" style="81" customWidth="1"/>
    <col min="11294" max="11294" width="14" style="81" bestFit="1" customWidth="1"/>
    <col min="11295" max="11295" width="14.42578125" style="81" customWidth="1"/>
    <col min="11296" max="11306" width="12.7109375" style="81" customWidth="1"/>
    <col min="11307" max="11541" width="9.140625" style="81"/>
    <col min="11542" max="11542" width="8.42578125" style="81" customWidth="1"/>
    <col min="11543" max="11543" width="7.7109375" style="81" customWidth="1"/>
    <col min="11544" max="11544" width="8.7109375" style="81" customWidth="1"/>
    <col min="11545" max="11545" width="35.140625" style="81" customWidth="1"/>
    <col min="11546" max="11546" width="10.7109375" style="81" customWidth="1"/>
    <col min="11547" max="11547" width="12.140625" style="81" customWidth="1"/>
    <col min="11548" max="11548" width="14.42578125" style="81" customWidth="1"/>
    <col min="11549" max="11549" width="12.7109375" style="81" customWidth="1"/>
    <col min="11550" max="11550" width="14" style="81" bestFit="1" customWidth="1"/>
    <col min="11551" max="11551" width="14.42578125" style="81" customWidth="1"/>
    <col min="11552" max="11562" width="12.7109375" style="81" customWidth="1"/>
    <col min="11563" max="11797" width="9.140625" style="81"/>
    <col min="11798" max="11798" width="8.42578125" style="81" customWidth="1"/>
    <col min="11799" max="11799" width="7.7109375" style="81" customWidth="1"/>
    <col min="11800" max="11800" width="8.7109375" style="81" customWidth="1"/>
    <col min="11801" max="11801" width="35.140625" style="81" customWidth="1"/>
    <col min="11802" max="11802" width="10.7109375" style="81" customWidth="1"/>
    <col min="11803" max="11803" width="12.140625" style="81" customWidth="1"/>
    <col min="11804" max="11804" width="14.42578125" style="81" customWidth="1"/>
    <col min="11805" max="11805" width="12.7109375" style="81" customWidth="1"/>
    <col min="11806" max="11806" width="14" style="81" bestFit="1" customWidth="1"/>
    <col min="11807" max="11807" width="14.42578125" style="81" customWidth="1"/>
    <col min="11808" max="11818" width="12.7109375" style="81" customWidth="1"/>
    <col min="11819" max="12053" width="9.140625" style="81"/>
    <col min="12054" max="12054" width="8.42578125" style="81" customWidth="1"/>
    <col min="12055" max="12055" width="7.7109375" style="81" customWidth="1"/>
    <col min="12056" max="12056" width="8.7109375" style="81" customWidth="1"/>
    <col min="12057" max="12057" width="35.140625" style="81" customWidth="1"/>
    <col min="12058" max="12058" width="10.7109375" style="81" customWidth="1"/>
    <col min="12059" max="12059" width="12.140625" style="81" customWidth="1"/>
    <col min="12060" max="12060" width="14.42578125" style="81" customWidth="1"/>
    <col min="12061" max="12061" width="12.7109375" style="81" customWidth="1"/>
    <col min="12062" max="12062" width="14" style="81" bestFit="1" customWidth="1"/>
    <col min="12063" max="12063" width="14.42578125" style="81" customWidth="1"/>
    <col min="12064" max="12074" width="12.7109375" style="81" customWidth="1"/>
    <col min="12075" max="12309" width="9.140625" style="81"/>
    <col min="12310" max="12310" width="8.42578125" style="81" customWidth="1"/>
    <col min="12311" max="12311" width="7.7109375" style="81" customWidth="1"/>
    <col min="12312" max="12312" width="8.7109375" style="81" customWidth="1"/>
    <col min="12313" max="12313" width="35.140625" style="81" customWidth="1"/>
    <col min="12314" max="12314" width="10.7109375" style="81" customWidth="1"/>
    <col min="12315" max="12315" width="12.140625" style="81" customWidth="1"/>
    <col min="12316" max="12316" width="14.42578125" style="81" customWidth="1"/>
    <col min="12317" max="12317" width="12.7109375" style="81" customWidth="1"/>
    <col min="12318" max="12318" width="14" style="81" bestFit="1" customWidth="1"/>
    <col min="12319" max="12319" width="14.42578125" style="81" customWidth="1"/>
    <col min="12320" max="12330" width="12.7109375" style="81" customWidth="1"/>
    <col min="12331" max="12565" width="9.140625" style="81"/>
    <col min="12566" max="12566" width="8.42578125" style="81" customWidth="1"/>
    <col min="12567" max="12567" width="7.7109375" style="81" customWidth="1"/>
    <col min="12568" max="12568" width="8.7109375" style="81" customWidth="1"/>
    <col min="12569" max="12569" width="35.140625" style="81" customWidth="1"/>
    <col min="12570" max="12570" width="10.7109375" style="81" customWidth="1"/>
    <col min="12571" max="12571" width="12.140625" style="81" customWidth="1"/>
    <col min="12572" max="12572" width="14.42578125" style="81" customWidth="1"/>
    <col min="12573" max="12573" width="12.7109375" style="81" customWidth="1"/>
    <col min="12574" max="12574" width="14" style="81" bestFit="1" customWidth="1"/>
    <col min="12575" max="12575" width="14.42578125" style="81" customWidth="1"/>
    <col min="12576" max="12586" width="12.7109375" style="81" customWidth="1"/>
    <col min="12587" max="12821" width="9.140625" style="81"/>
    <col min="12822" max="12822" width="8.42578125" style="81" customWidth="1"/>
    <col min="12823" max="12823" width="7.7109375" style="81" customWidth="1"/>
    <col min="12824" max="12824" width="8.7109375" style="81" customWidth="1"/>
    <col min="12825" max="12825" width="35.140625" style="81" customWidth="1"/>
    <col min="12826" max="12826" width="10.7109375" style="81" customWidth="1"/>
    <col min="12827" max="12827" width="12.140625" style="81" customWidth="1"/>
    <col min="12828" max="12828" width="14.42578125" style="81" customWidth="1"/>
    <col min="12829" max="12829" width="12.7109375" style="81" customWidth="1"/>
    <col min="12830" max="12830" width="14" style="81" bestFit="1" customWidth="1"/>
    <col min="12831" max="12831" width="14.42578125" style="81" customWidth="1"/>
    <col min="12832" max="12842" width="12.7109375" style="81" customWidth="1"/>
    <col min="12843" max="13077" width="9.140625" style="81"/>
    <col min="13078" max="13078" width="8.42578125" style="81" customWidth="1"/>
    <col min="13079" max="13079" width="7.7109375" style="81" customWidth="1"/>
    <col min="13080" max="13080" width="8.7109375" style="81" customWidth="1"/>
    <col min="13081" max="13081" width="35.140625" style="81" customWidth="1"/>
    <col min="13082" max="13082" width="10.7109375" style="81" customWidth="1"/>
    <col min="13083" max="13083" width="12.140625" style="81" customWidth="1"/>
    <col min="13084" max="13084" width="14.42578125" style="81" customWidth="1"/>
    <col min="13085" max="13085" width="12.7109375" style="81" customWidth="1"/>
    <col min="13086" max="13086" width="14" style="81" bestFit="1" customWidth="1"/>
    <col min="13087" max="13087" width="14.42578125" style="81" customWidth="1"/>
    <col min="13088" max="13098" width="12.7109375" style="81" customWidth="1"/>
    <col min="13099" max="13333" width="9.140625" style="81"/>
    <col min="13334" max="13334" width="8.42578125" style="81" customWidth="1"/>
    <col min="13335" max="13335" width="7.7109375" style="81" customWidth="1"/>
    <col min="13336" max="13336" width="8.7109375" style="81" customWidth="1"/>
    <col min="13337" max="13337" width="35.140625" style="81" customWidth="1"/>
    <col min="13338" max="13338" width="10.7109375" style="81" customWidth="1"/>
    <col min="13339" max="13339" width="12.140625" style="81" customWidth="1"/>
    <col min="13340" max="13340" width="14.42578125" style="81" customWidth="1"/>
    <col min="13341" max="13341" width="12.7109375" style="81" customWidth="1"/>
    <col min="13342" max="13342" width="14" style="81" bestFit="1" customWidth="1"/>
    <col min="13343" max="13343" width="14.42578125" style="81" customWidth="1"/>
    <col min="13344" max="13354" width="12.7109375" style="81" customWidth="1"/>
    <col min="13355" max="13589" width="9.140625" style="81"/>
    <col min="13590" max="13590" width="8.42578125" style="81" customWidth="1"/>
    <col min="13591" max="13591" width="7.7109375" style="81" customWidth="1"/>
    <col min="13592" max="13592" width="8.7109375" style="81" customWidth="1"/>
    <col min="13593" max="13593" width="35.140625" style="81" customWidth="1"/>
    <col min="13594" max="13594" width="10.7109375" style="81" customWidth="1"/>
    <col min="13595" max="13595" width="12.140625" style="81" customWidth="1"/>
    <col min="13596" max="13596" width="14.42578125" style="81" customWidth="1"/>
    <col min="13597" max="13597" width="12.7109375" style="81" customWidth="1"/>
    <col min="13598" max="13598" width="14" style="81" bestFit="1" customWidth="1"/>
    <col min="13599" max="13599" width="14.42578125" style="81" customWidth="1"/>
    <col min="13600" max="13610" width="12.7109375" style="81" customWidth="1"/>
    <col min="13611" max="13845" width="9.140625" style="81"/>
    <col min="13846" max="13846" width="8.42578125" style="81" customWidth="1"/>
    <col min="13847" max="13847" width="7.7109375" style="81" customWidth="1"/>
    <col min="13848" max="13848" width="8.7109375" style="81" customWidth="1"/>
    <col min="13849" max="13849" width="35.140625" style="81" customWidth="1"/>
    <col min="13850" max="13850" width="10.7109375" style="81" customWidth="1"/>
    <col min="13851" max="13851" width="12.140625" style="81" customWidth="1"/>
    <col min="13852" max="13852" width="14.42578125" style="81" customWidth="1"/>
    <col min="13853" max="13853" width="12.7109375" style="81" customWidth="1"/>
    <col min="13854" max="13854" width="14" style="81" bestFit="1" customWidth="1"/>
    <col min="13855" max="13855" width="14.42578125" style="81" customWidth="1"/>
    <col min="13856" max="13866" width="12.7109375" style="81" customWidth="1"/>
    <col min="13867" max="14101" width="9.140625" style="81"/>
    <col min="14102" max="14102" width="8.42578125" style="81" customWidth="1"/>
    <col min="14103" max="14103" width="7.7109375" style="81" customWidth="1"/>
    <col min="14104" max="14104" width="8.7109375" style="81" customWidth="1"/>
    <col min="14105" max="14105" width="35.140625" style="81" customWidth="1"/>
    <col min="14106" max="14106" width="10.7109375" style="81" customWidth="1"/>
    <col min="14107" max="14107" width="12.140625" style="81" customWidth="1"/>
    <col min="14108" max="14108" width="14.42578125" style="81" customWidth="1"/>
    <col min="14109" max="14109" width="12.7109375" style="81" customWidth="1"/>
    <col min="14110" max="14110" width="14" style="81" bestFit="1" customWidth="1"/>
    <col min="14111" max="14111" width="14.42578125" style="81" customWidth="1"/>
    <col min="14112" max="14122" width="12.7109375" style="81" customWidth="1"/>
    <col min="14123" max="14357" width="9.140625" style="81"/>
    <col min="14358" max="14358" width="8.42578125" style="81" customWidth="1"/>
    <col min="14359" max="14359" width="7.7109375" style="81" customWidth="1"/>
    <col min="14360" max="14360" width="8.7109375" style="81" customWidth="1"/>
    <col min="14361" max="14361" width="35.140625" style="81" customWidth="1"/>
    <col min="14362" max="14362" width="10.7109375" style="81" customWidth="1"/>
    <col min="14363" max="14363" width="12.140625" style="81" customWidth="1"/>
    <col min="14364" max="14364" width="14.42578125" style="81" customWidth="1"/>
    <col min="14365" max="14365" width="12.7109375" style="81" customWidth="1"/>
    <col min="14366" max="14366" width="14" style="81" bestFit="1" customWidth="1"/>
    <col min="14367" max="14367" width="14.42578125" style="81" customWidth="1"/>
    <col min="14368" max="14378" width="12.7109375" style="81" customWidth="1"/>
    <col min="14379" max="14613" width="9.140625" style="81"/>
    <col min="14614" max="14614" width="8.42578125" style="81" customWidth="1"/>
    <col min="14615" max="14615" width="7.7109375" style="81" customWidth="1"/>
    <col min="14616" max="14616" width="8.7109375" style="81" customWidth="1"/>
    <col min="14617" max="14617" width="35.140625" style="81" customWidth="1"/>
    <col min="14618" max="14618" width="10.7109375" style="81" customWidth="1"/>
    <col min="14619" max="14619" width="12.140625" style="81" customWidth="1"/>
    <col min="14620" max="14620" width="14.42578125" style="81" customWidth="1"/>
    <col min="14621" max="14621" width="12.7109375" style="81" customWidth="1"/>
    <col min="14622" max="14622" width="14" style="81" bestFit="1" customWidth="1"/>
    <col min="14623" max="14623" width="14.42578125" style="81" customWidth="1"/>
    <col min="14624" max="14634" width="12.7109375" style="81" customWidth="1"/>
    <col min="14635" max="14869" width="9.140625" style="81"/>
    <col min="14870" max="14870" width="8.42578125" style="81" customWidth="1"/>
    <col min="14871" max="14871" width="7.7109375" style="81" customWidth="1"/>
    <col min="14872" max="14872" width="8.7109375" style="81" customWidth="1"/>
    <col min="14873" max="14873" width="35.140625" style="81" customWidth="1"/>
    <col min="14874" max="14874" width="10.7109375" style="81" customWidth="1"/>
    <col min="14875" max="14875" width="12.140625" style="81" customWidth="1"/>
    <col min="14876" max="14876" width="14.42578125" style="81" customWidth="1"/>
    <col min="14877" max="14877" width="12.7109375" style="81" customWidth="1"/>
    <col min="14878" max="14878" width="14" style="81" bestFit="1" customWidth="1"/>
    <col min="14879" max="14879" width="14.42578125" style="81" customWidth="1"/>
    <col min="14880" max="14890" width="12.7109375" style="81" customWidth="1"/>
    <col min="14891" max="15125" width="9.140625" style="81"/>
    <col min="15126" max="15126" width="8.42578125" style="81" customWidth="1"/>
    <col min="15127" max="15127" width="7.7109375" style="81" customWidth="1"/>
    <col min="15128" max="15128" width="8.7109375" style="81" customWidth="1"/>
    <col min="15129" max="15129" width="35.140625" style="81" customWidth="1"/>
    <col min="15130" max="15130" width="10.7109375" style="81" customWidth="1"/>
    <col min="15131" max="15131" width="12.140625" style="81" customWidth="1"/>
    <col min="15132" max="15132" width="14.42578125" style="81" customWidth="1"/>
    <col min="15133" max="15133" width="12.7109375" style="81" customWidth="1"/>
    <col min="15134" max="15134" width="14" style="81" bestFit="1" customWidth="1"/>
    <col min="15135" max="15135" width="14.42578125" style="81" customWidth="1"/>
    <col min="15136" max="15146" width="12.7109375" style="81" customWidth="1"/>
    <col min="15147" max="15381" width="9.140625" style="81"/>
    <col min="15382" max="15382" width="8.42578125" style="81" customWidth="1"/>
    <col min="15383" max="15383" width="7.7109375" style="81" customWidth="1"/>
    <col min="15384" max="15384" width="8.7109375" style="81" customWidth="1"/>
    <col min="15385" max="15385" width="35.140625" style="81" customWidth="1"/>
    <col min="15386" max="15386" width="10.7109375" style="81" customWidth="1"/>
    <col min="15387" max="15387" width="12.140625" style="81" customWidth="1"/>
    <col min="15388" max="15388" width="14.42578125" style="81" customWidth="1"/>
    <col min="15389" max="15389" width="12.7109375" style="81" customWidth="1"/>
    <col min="15390" max="15390" width="14" style="81" bestFit="1" customWidth="1"/>
    <col min="15391" max="15391" width="14.42578125" style="81" customWidth="1"/>
    <col min="15392" max="15402" width="12.7109375" style="81" customWidth="1"/>
    <col min="15403" max="15637" width="9.140625" style="81"/>
    <col min="15638" max="15638" width="8.42578125" style="81" customWidth="1"/>
    <col min="15639" max="15639" width="7.7109375" style="81" customWidth="1"/>
    <col min="15640" max="15640" width="8.7109375" style="81" customWidth="1"/>
    <col min="15641" max="15641" width="35.140625" style="81" customWidth="1"/>
    <col min="15642" max="15642" width="10.7109375" style="81" customWidth="1"/>
    <col min="15643" max="15643" width="12.140625" style="81" customWidth="1"/>
    <col min="15644" max="15644" width="14.42578125" style="81" customWidth="1"/>
    <col min="15645" max="15645" width="12.7109375" style="81" customWidth="1"/>
    <col min="15646" max="15646" width="14" style="81" bestFit="1" customWidth="1"/>
    <col min="15647" max="15647" width="14.42578125" style="81" customWidth="1"/>
    <col min="15648" max="15658" width="12.7109375" style="81" customWidth="1"/>
    <col min="15659" max="15893" width="9.140625" style="81"/>
    <col min="15894" max="15894" width="8.42578125" style="81" customWidth="1"/>
    <col min="15895" max="15895" width="7.7109375" style="81" customWidth="1"/>
    <col min="15896" max="15896" width="8.7109375" style="81" customWidth="1"/>
    <col min="15897" max="15897" width="35.140625" style="81" customWidth="1"/>
    <col min="15898" max="15898" width="10.7109375" style="81" customWidth="1"/>
    <col min="15899" max="15899" width="12.140625" style="81" customWidth="1"/>
    <col min="15900" max="15900" width="14.42578125" style="81" customWidth="1"/>
    <col min="15901" max="15901" width="12.7109375" style="81" customWidth="1"/>
    <col min="15902" max="15902" width="14" style="81" bestFit="1" customWidth="1"/>
    <col min="15903" max="15903" width="14.42578125" style="81" customWidth="1"/>
    <col min="15904" max="15914" width="12.7109375" style="81" customWidth="1"/>
    <col min="15915" max="16149" width="9.140625" style="81"/>
    <col min="16150" max="16150" width="8.42578125" style="81" customWidth="1"/>
    <col min="16151" max="16151" width="7.7109375" style="81" customWidth="1"/>
    <col min="16152" max="16152" width="8.7109375" style="81" customWidth="1"/>
    <col min="16153" max="16153" width="35.140625" style="81" customWidth="1"/>
    <col min="16154" max="16154" width="10.7109375" style="81" customWidth="1"/>
    <col min="16155" max="16155" width="12.140625" style="81" customWidth="1"/>
    <col min="16156" max="16156" width="14.42578125" style="81" customWidth="1"/>
    <col min="16157" max="16157" width="12.7109375" style="81" customWidth="1"/>
    <col min="16158" max="16158" width="14" style="81" bestFit="1" customWidth="1"/>
    <col min="16159" max="16159" width="14.42578125" style="81" customWidth="1"/>
    <col min="16160" max="16170" width="12.7109375" style="81" customWidth="1"/>
    <col min="16171" max="16372" width="9.140625" style="81"/>
    <col min="16373" max="16384" width="9.140625" style="81" customWidth="1"/>
  </cols>
  <sheetData>
    <row r="2" spans="2:31" ht="15.6" customHeight="1">
      <c r="B2" s="241" t="str">
        <f>BDI!B2:J5</f>
        <v>Ato 15/2024 Contrato de Gestão nº 028/2020/ANA/SF Contrato 046/2024
DESENVOLVIMENTO DE PROJETOS INDIVIDUAIS POR PROPRIEDADE PARA IMPLEMENTAÇÃO DE PROGRAMA DE CONSERVAÇÃO EM MICROBACIA – ALTO SF E MÉDIO SF</v>
      </c>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3"/>
    </row>
    <row r="3" spans="2:31" ht="15.6" customHeight="1">
      <c r="B3" s="244"/>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6"/>
    </row>
    <row r="4" spans="2:31" ht="15.6" customHeight="1">
      <c r="B4" s="247"/>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9"/>
    </row>
    <row r="5" spans="2:31" ht="19.149999999999999" customHeight="1">
      <c r="B5" s="377" t="s">
        <v>503</v>
      </c>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9"/>
    </row>
    <row r="6" spans="2:31" ht="16.149999999999999" customHeight="1">
      <c r="B6" s="371" t="s">
        <v>504</v>
      </c>
      <c r="C6" s="371" t="s">
        <v>505</v>
      </c>
      <c r="D6" s="369" t="s">
        <v>506</v>
      </c>
      <c r="E6" s="367" t="s">
        <v>484</v>
      </c>
      <c r="F6" s="375" t="s">
        <v>507</v>
      </c>
      <c r="G6" s="376"/>
      <c r="H6" s="376"/>
      <c r="I6" s="376"/>
      <c r="J6" s="376"/>
      <c r="K6" s="376"/>
      <c r="L6" s="376"/>
      <c r="M6" s="376"/>
      <c r="N6" s="376"/>
      <c r="O6" s="376"/>
      <c r="P6" s="376"/>
      <c r="Q6" s="376"/>
      <c r="R6" s="376"/>
      <c r="S6" s="376"/>
      <c r="T6" s="376"/>
      <c r="U6" s="376"/>
      <c r="V6" s="376"/>
      <c r="W6" s="376"/>
      <c r="X6" s="376"/>
      <c r="Y6" s="376"/>
      <c r="Z6" s="376"/>
      <c r="AA6" s="376"/>
      <c r="AB6" s="376"/>
      <c r="AC6" s="376"/>
      <c r="AD6" s="373" t="s">
        <v>508</v>
      </c>
      <c r="AE6" s="365" t="s">
        <v>509</v>
      </c>
    </row>
    <row r="7" spans="2:31" ht="16.149999999999999" customHeight="1">
      <c r="B7" s="372"/>
      <c r="C7" s="372"/>
      <c r="D7" s="370"/>
      <c r="E7" s="368"/>
      <c r="F7" s="179">
        <v>1</v>
      </c>
      <c r="G7" s="180">
        <v>2</v>
      </c>
      <c r="H7" s="180">
        <v>3</v>
      </c>
      <c r="I7" s="180">
        <v>4</v>
      </c>
      <c r="J7" s="180">
        <v>5</v>
      </c>
      <c r="K7" s="180">
        <v>6</v>
      </c>
      <c r="L7" s="180">
        <v>7</v>
      </c>
      <c r="M7" s="180">
        <v>8</v>
      </c>
      <c r="N7" s="180">
        <v>9</v>
      </c>
      <c r="O7" s="180">
        <v>10</v>
      </c>
      <c r="P7" s="180">
        <v>11</v>
      </c>
      <c r="Q7" s="180">
        <v>12</v>
      </c>
      <c r="R7" s="180">
        <v>13</v>
      </c>
      <c r="S7" s="180">
        <v>14</v>
      </c>
      <c r="T7" s="180">
        <v>15</v>
      </c>
      <c r="U7" s="180">
        <v>16</v>
      </c>
      <c r="V7" s="180">
        <v>17</v>
      </c>
      <c r="W7" s="180">
        <v>18</v>
      </c>
      <c r="X7" s="180">
        <v>19</v>
      </c>
      <c r="Y7" s="180">
        <v>20</v>
      </c>
      <c r="Z7" s="180">
        <v>21</v>
      </c>
      <c r="AA7" s="180">
        <v>22</v>
      </c>
      <c r="AB7" s="180">
        <v>23</v>
      </c>
      <c r="AC7" s="180">
        <v>24</v>
      </c>
      <c r="AD7" s="374"/>
      <c r="AE7" s="366"/>
    </row>
    <row r="8" spans="2:31" s="14" customFormat="1" ht="19.5" customHeight="1">
      <c r="B8" s="199">
        <v>1</v>
      </c>
      <c r="C8" s="182" t="s">
        <v>141</v>
      </c>
      <c r="D8" s="200">
        <f t="shared" ref="D8:D25" si="0">E8/$E$25</f>
        <v>6.8974313653020636E-3</v>
      </c>
      <c r="E8" s="201">
        <f>QQP!I22</f>
        <v>73144.22</v>
      </c>
      <c r="F8" s="206">
        <f>SUM(F9)</f>
        <v>6.8974313653020636E-3</v>
      </c>
      <c r="G8" s="206">
        <f t="shared" ref="G8:AC8" si="1">SUM(G9)</f>
        <v>0</v>
      </c>
      <c r="H8" s="206">
        <f t="shared" si="1"/>
        <v>0</v>
      </c>
      <c r="I8" s="206">
        <f t="shared" si="1"/>
        <v>0</v>
      </c>
      <c r="J8" s="206">
        <f t="shared" si="1"/>
        <v>0</v>
      </c>
      <c r="K8" s="206">
        <f t="shared" si="1"/>
        <v>0</v>
      </c>
      <c r="L8" s="206">
        <f t="shared" si="1"/>
        <v>0</v>
      </c>
      <c r="M8" s="206">
        <f t="shared" si="1"/>
        <v>0</v>
      </c>
      <c r="N8" s="206">
        <f t="shared" si="1"/>
        <v>0</v>
      </c>
      <c r="O8" s="206">
        <f t="shared" si="1"/>
        <v>0</v>
      </c>
      <c r="P8" s="206">
        <f t="shared" si="1"/>
        <v>0</v>
      </c>
      <c r="Q8" s="206">
        <f t="shared" si="1"/>
        <v>0</v>
      </c>
      <c r="R8" s="206">
        <f t="shared" si="1"/>
        <v>0</v>
      </c>
      <c r="S8" s="206">
        <f t="shared" si="1"/>
        <v>0</v>
      </c>
      <c r="T8" s="206">
        <f t="shared" si="1"/>
        <v>0</v>
      </c>
      <c r="U8" s="206">
        <f t="shared" si="1"/>
        <v>0</v>
      </c>
      <c r="V8" s="206">
        <f t="shared" si="1"/>
        <v>0</v>
      </c>
      <c r="W8" s="206">
        <f t="shared" si="1"/>
        <v>0</v>
      </c>
      <c r="X8" s="206">
        <f t="shared" si="1"/>
        <v>0</v>
      </c>
      <c r="Y8" s="206">
        <f t="shared" si="1"/>
        <v>0</v>
      </c>
      <c r="Z8" s="206">
        <f t="shared" si="1"/>
        <v>0</v>
      </c>
      <c r="AA8" s="206">
        <f t="shared" si="1"/>
        <v>0</v>
      </c>
      <c r="AB8" s="206">
        <f t="shared" si="1"/>
        <v>0</v>
      </c>
      <c r="AC8" s="206">
        <f t="shared" si="1"/>
        <v>0</v>
      </c>
      <c r="AD8" s="200">
        <f>SUM(F8:AC8)</f>
        <v>6.8974313653020636E-3</v>
      </c>
      <c r="AE8" s="209">
        <f t="shared" ref="AE8:AE25" si="2">E8</f>
        <v>73144.22</v>
      </c>
    </row>
    <row r="9" spans="2:31" ht="19.5" customHeight="1">
      <c r="B9" s="185" t="s">
        <v>510</v>
      </c>
      <c r="C9" s="203" t="s">
        <v>511</v>
      </c>
      <c r="D9" s="204">
        <f t="shared" si="0"/>
        <v>6.8974313653020636E-3</v>
      </c>
      <c r="E9" s="202">
        <f>QQP!I5</f>
        <v>73144.22</v>
      </c>
      <c r="F9" s="205">
        <f>D9</f>
        <v>6.8974313653020636E-3</v>
      </c>
      <c r="G9" s="207"/>
      <c r="H9" s="207"/>
      <c r="I9" s="207"/>
      <c r="J9" s="207"/>
      <c r="K9" s="207"/>
      <c r="L9" s="207"/>
      <c r="M9" s="207"/>
      <c r="N9" s="207"/>
      <c r="O9" s="207"/>
      <c r="P9" s="207"/>
      <c r="Q9" s="207"/>
      <c r="R9" s="207"/>
      <c r="S9" s="207"/>
      <c r="T9" s="207"/>
      <c r="U9" s="207"/>
      <c r="V9" s="207"/>
      <c r="W9" s="207"/>
      <c r="X9" s="207"/>
      <c r="Y9" s="207"/>
      <c r="Z9" s="207"/>
      <c r="AA9" s="207"/>
      <c r="AB9" s="207"/>
      <c r="AC9" s="207"/>
      <c r="AD9" s="204">
        <f t="shared" ref="AD9:AD22" si="3">SUM(F9:AC9)</f>
        <v>6.8974313653020636E-3</v>
      </c>
      <c r="AE9" s="210">
        <f t="shared" si="2"/>
        <v>73144.22</v>
      </c>
    </row>
    <row r="10" spans="2:31" s="14" customFormat="1" ht="19.149999999999999" customHeight="1">
      <c r="B10" s="199">
        <v>2</v>
      </c>
      <c r="C10" s="182" t="s">
        <v>512</v>
      </c>
      <c r="D10" s="200">
        <f t="shared" si="0"/>
        <v>6.2770830973833281E-3</v>
      </c>
      <c r="E10" s="201">
        <f>QQP!I70</f>
        <v>66565.7</v>
      </c>
      <c r="F10" s="206">
        <f>SUM(F11:F13)</f>
        <v>0</v>
      </c>
      <c r="G10" s="206">
        <f t="shared" ref="G10:AC10" si="4">SUM(G11:G13)</f>
        <v>1.59300066190115E-3</v>
      </c>
      <c r="H10" s="206">
        <f t="shared" si="4"/>
        <v>1.1560885880886266E-3</v>
      </c>
      <c r="I10" s="206">
        <f t="shared" si="4"/>
        <v>1.1560885880886266E-3</v>
      </c>
      <c r="J10" s="206">
        <f t="shared" si="4"/>
        <v>0</v>
      </c>
      <c r="K10" s="206">
        <f t="shared" si="4"/>
        <v>0</v>
      </c>
      <c r="L10" s="206">
        <f t="shared" si="4"/>
        <v>0</v>
      </c>
      <c r="M10" s="206">
        <f t="shared" si="4"/>
        <v>0</v>
      </c>
      <c r="N10" s="206">
        <f t="shared" si="4"/>
        <v>0</v>
      </c>
      <c r="O10" s="206">
        <f t="shared" si="4"/>
        <v>0</v>
      </c>
      <c r="P10" s="206">
        <f t="shared" si="4"/>
        <v>0</v>
      </c>
      <c r="Q10" s="206">
        <f t="shared" si="4"/>
        <v>0</v>
      </c>
      <c r="R10" s="206">
        <f t="shared" si="4"/>
        <v>0</v>
      </c>
      <c r="S10" s="206">
        <f t="shared" si="4"/>
        <v>0</v>
      </c>
      <c r="T10" s="206">
        <f t="shared" si="4"/>
        <v>0</v>
      </c>
      <c r="U10" s="206">
        <f t="shared" si="4"/>
        <v>0</v>
      </c>
      <c r="V10" s="206">
        <f t="shared" si="4"/>
        <v>0</v>
      </c>
      <c r="W10" s="206">
        <f t="shared" si="4"/>
        <v>0</v>
      </c>
      <c r="X10" s="206">
        <f t="shared" si="4"/>
        <v>0</v>
      </c>
      <c r="Y10" s="206">
        <f t="shared" si="4"/>
        <v>0</v>
      </c>
      <c r="Z10" s="206">
        <f t="shared" si="4"/>
        <v>0</v>
      </c>
      <c r="AA10" s="206">
        <f t="shared" si="4"/>
        <v>0</v>
      </c>
      <c r="AB10" s="206">
        <f>SUM(AB11:AB13)</f>
        <v>2.3719052593049244E-3</v>
      </c>
      <c r="AC10" s="206">
        <f t="shared" si="4"/>
        <v>0</v>
      </c>
      <c r="AD10" s="200">
        <f t="shared" si="3"/>
        <v>6.2770830973833281E-3</v>
      </c>
      <c r="AE10" s="209">
        <f t="shared" si="2"/>
        <v>66565.7</v>
      </c>
    </row>
    <row r="11" spans="2:31" ht="19.5" customHeight="1">
      <c r="B11" s="185" t="s">
        <v>513</v>
      </c>
      <c r="C11" s="203" t="s">
        <v>514</v>
      </c>
      <c r="D11" s="204">
        <f t="shared" si="0"/>
        <v>1.59300066190115E-3</v>
      </c>
      <c r="E11" s="202">
        <f>QQP!I25</f>
        <v>16893.07</v>
      </c>
      <c r="F11" s="207"/>
      <c r="G11" s="205">
        <f>D11</f>
        <v>1.59300066190115E-3</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4">
        <f t="shared" si="3"/>
        <v>1.59300066190115E-3</v>
      </c>
      <c r="AE11" s="210">
        <f t="shared" si="2"/>
        <v>16893.07</v>
      </c>
    </row>
    <row r="12" spans="2:31" ht="19.5" customHeight="1">
      <c r="B12" s="185" t="s">
        <v>515</v>
      </c>
      <c r="C12" s="203" t="s">
        <v>516</v>
      </c>
      <c r="D12" s="204">
        <f t="shared" si="0"/>
        <v>2.3121771761772532E-3</v>
      </c>
      <c r="E12" s="202">
        <f>QQP!I41</f>
        <v>24519.62</v>
      </c>
      <c r="F12" s="207"/>
      <c r="G12" s="207"/>
      <c r="H12" s="205">
        <f>D12/2</f>
        <v>1.1560885880886266E-3</v>
      </c>
      <c r="I12" s="205">
        <f>H12</f>
        <v>1.1560885880886266E-3</v>
      </c>
      <c r="J12" s="207"/>
      <c r="K12" s="207"/>
      <c r="L12" s="207"/>
      <c r="M12" s="207"/>
      <c r="N12" s="207"/>
      <c r="O12" s="207"/>
      <c r="P12" s="207"/>
      <c r="Q12" s="207"/>
      <c r="R12" s="207"/>
      <c r="S12" s="207"/>
      <c r="T12" s="207"/>
      <c r="U12" s="207"/>
      <c r="V12" s="207"/>
      <c r="W12" s="207"/>
      <c r="X12" s="207"/>
      <c r="Y12" s="207"/>
      <c r="Z12" s="207"/>
      <c r="AA12" s="207"/>
      <c r="AB12" s="207"/>
      <c r="AC12" s="207"/>
      <c r="AD12" s="204">
        <f t="shared" si="3"/>
        <v>2.3121771761772532E-3</v>
      </c>
      <c r="AE12" s="210">
        <f t="shared" si="2"/>
        <v>24519.62</v>
      </c>
    </row>
    <row r="13" spans="2:31" ht="19.5" customHeight="1">
      <c r="B13" s="185" t="s">
        <v>517</v>
      </c>
      <c r="C13" s="203" t="s">
        <v>518</v>
      </c>
      <c r="D13" s="204">
        <f t="shared" si="0"/>
        <v>2.3719052593049244E-3</v>
      </c>
      <c r="E13" s="202">
        <f>QQP!I53</f>
        <v>25153.01</v>
      </c>
      <c r="F13" s="207"/>
      <c r="G13" s="207"/>
      <c r="H13" s="207"/>
      <c r="I13" s="207"/>
      <c r="J13" s="207"/>
      <c r="K13" s="207"/>
      <c r="L13" s="207"/>
      <c r="M13" s="207"/>
      <c r="N13" s="207"/>
      <c r="O13" s="207"/>
      <c r="P13" s="207"/>
      <c r="Q13" s="207"/>
      <c r="R13" s="207"/>
      <c r="S13" s="207"/>
      <c r="T13" s="207"/>
      <c r="U13" s="207"/>
      <c r="V13" s="207"/>
      <c r="W13" s="207"/>
      <c r="X13" s="207"/>
      <c r="Y13" s="207"/>
      <c r="Z13" s="207"/>
      <c r="AA13" s="207"/>
      <c r="AB13" s="208">
        <f>D13</f>
        <v>2.3719052593049244E-3</v>
      </c>
      <c r="AC13" s="207"/>
      <c r="AD13" s="204">
        <f t="shared" si="3"/>
        <v>2.3719052593049244E-3</v>
      </c>
      <c r="AE13" s="210">
        <f t="shared" si="2"/>
        <v>25153.01</v>
      </c>
    </row>
    <row r="14" spans="2:31" s="14" customFormat="1" ht="19.5" customHeight="1">
      <c r="B14" s="199">
        <v>3</v>
      </c>
      <c r="C14" s="182" t="s">
        <v>194</v>
      </c>
      <c r="D14" s="200">
        <f t="shared" si="0"/>
        <v>1.3653806421117561E-3</v>
      </c>
      <c r="E14" s="201">
        <f>QQP!I81</f>
        <v>14479.26</v>
      </c>
      <c r="F14" s="206">
        <f t="shared" ref="F14:AC14" si="5">F15</f>
        <v>0</v>
      </c>
      <c r="G14" s="214">
        <f t="shared" si="5"/>
        <v>1.7067258026396955E-4</v>
      </c>
      <c r="H14" s="206">
        <f t="shared" si="5"/>
        <v>0</v>
      </c>
      <c r="I14" s="206">
        <f t="shared" si="5"/>
        <v>0</v>
      </c>
      <c r="J14" s="214">
        <f t="shared" si="5"/>
        <v>1.7067258026396955E-4</v>
      </c>
      <c r="K14" s="206">
        <f t="shared" si="5"/>
        <v>0</v>
      </c>
      <c r="L14" s="206">
        <f t="shared" si="5"/>
        <v>0</v>
      </c>
      <c r="M14" s="214">
        <f t="shared" si="5"/>
        <v>1.7067258026396955E-4</v>
      </c>
      <c r="N14" s="206">
        <f t="shared" si="5"/>
        <v>0</v>
      </c>
      <c r="O14" s="206">
        <f t="shared" si="5"/>
        <v>0</v>
      </c>
      <c r="P14" s="214">
        <f t="shared" si="5"/>
        <v>1.7067258026396955E-4</v>
      </c>
      <c r="Q14" s="206">
        <f t="shared" si="5"/>
        <v>0</v>
      </c>
      <c r="R14" s="206">
        <f t="shared" si="5"/>
        <v>0</v>
      </c>
      <c r="S14" s="214">
        <f t="shared" si="5"/>
        <v>1.7067258026396955E-4</v>
      </c>
      <c r="T14" s="206">
        <f t="shared" si="5"/>
        <v>0</v>
      </c>
      <c r="U14" s="206">
        <f t="shared" si="5"/>
        <v>0</v>
      </c>
      <c r="V14" s="214">
        <f t="shared" si="5"/>
        <v>1.7067258026396955E-4</v>
      </c>
      <c r="W14" s="206">
        <f t="shared" si="5"/>
        <v>0</v>
      </c>
      <c r="X14" s="206">
        <f t="shared" si="5"/>
        <v>0</v>
      </c>
      <c r="Y14" s="214">
        <f t="shared" si="5"/>
        <v>1.7067258026396955E-4</v>
      </c>
      <c r="Z14" s="206">
        <f t="shared" si="5"/>
        <v>0</v>
      </c>
      <c r="AA14" s="206">
        <f t="shared" si="5"/>
        <v>0</v>
      </c>
      <c r="AB14" s="214">
        <f t="shared" si="5"/>
        <v>1.7067258026396955E-4</v>
      </c>
      <c r="AC14" s="206">
        <f t="shared" si="5"/>
        <v>0</v>
      </c>
      <c r="AD14" s="200">
        <f t="shared" si="3"/>
        <v>1.3653806421117564E-3</v>
      </c>
      <c r="AE14" s="209">
        <f t="shared" si="2"/>
        <v>14479.26</v>
      </c>
    </row>
    <row r="15" spans="2:31" ht="19.5" customHeight="1">
      <c r="B15" s="185" t="s">
        <v>519</v>
      </c>
      <c r="C15" s="203" t="s">
        <v>194</v>
      </c>
      <c r="D15" s="204">
        <f t="shared" si="0"/>
        <v>1.3653806421117564E-3</v>
      </c>
      <c r="E15" s="202">
        <f>QQP!I73</f>
        <v>14479.260000000002</v>
      </c>
      <c r="F15" s="207"/>
      <c r="G15" s="208">
        <f>$D$15/8</f>
        <v>1.7067258026396955E-4</v>
      </c>
      <c r="H15" s="215"/>
      <c r="I15" s="215"/>
      <c r="J15" s="208">
        <f>$D$15/8</f>
        <v>1.7067258026396955E-4</v>
      </c>
      <c r="K15" s="215"/>
      <c r="L15" s="215"/>
      <c r="M15" s="208">
        <f>$D$15/8</f>
        <v>1.7067258026396955E-4</v>
      </c>
      <c r="N15" s="215"/>
      <c r="O15" s="215"/>
      <c r="P15" s="208">
        <f>$D$15/8</f>
        <v>1.7067258026396955E-4</v>
      </c>
      <c r="Q15" s="215"/>
      <c r="R15" s="215"/>
      <c r="S15" s="208">
        <f>$D$15/8</f>
        <v>1.7067258026396955E-4</v>
      </c>
      <c r="T15" s="215"/>
      <c r="U15" s="215"/>
      <c r="V15" s="208">
        <f>$D$15/8</f>
        <v>1.7067258026396955E-4</v>
      </c>
      <c r="W15" s="215"/>
      <c r="X15" s="215"/>
      <c r="Y15" s="208">
        <f>$D$15/8</f>
        <v>1.7067258026396955E-4</v>
      </c>
      <c r="Z15" s="215"/>
      <c r="AA15" s="215"/>
      <c r="AB15" s="208">
        <f>$D$15/8</f>
        <v>1.7067258026396955E-4</v>
      </c>
      <c r="AC15" s="207"/>
      <c r="AD15" s="204">
        <f t="shared" si="3"/>
        <v>1.3653806421117564E-3</v>
      </c>
      <c r="AE15" s="210">
        <f t="shared" si="2"/>
        <v>14479.260000000002</v>
      </c>
    </row>
    <row r="16" spans="2:31" ht="19.5" customHeight="1">
      <c r="B16" s="199">
        <v>4</v>
      </c>
      <c r="C16" s="182" t="s">
        <v>520</v>
      </c>
      <c r="D16" s="200">
        <f t="shared" si="0"/>
        <v>0.28984781452460001</v>
      </c>
      <c r="E16" s="201">
        <f>QQP!I109</f>
        <v>3073708.34</v>
      </c>
      <c r="F16" s="206">
        <f>SUM(F17:F19)</f>
        <v>0</v>
      </c>
      <c r="G16" s="206">
        <f t="shared" ref="G16:AC16" si="6">SUM(G17:G19)</f>
        <v>3.6111513498307428E-2</v>
      </c>
      <c r="H16" s="206">
        <f t="shared" si="6"/>
        <v>5.4159777636876336E-2</v>
      </c>
      <c r="I16" s="206">
        <f t="shared" si="6"/>
        <v>5.4159777636876336E-2</v>
      </c>
      <c r="J16" s="206">
        <f t="shared" si="6"/>
        <v>5.4159777636876336E-2</v>
      </c>
      <c r="K16" s="206">
        <f t="shared" si="6"/>
        <v>5.4159777636876336E-2</v>
      </c>
      <c r="L16" s="206">
        <f t="shared" si="6"/>
        <v>3.6111513498307428E-2</v>
      </c>
      <c r="M16" s="206">
        <f t="shared" si="6"/>
        <v>1.6427949674663726E-4</v>
      </c>
      <c r="N16" s="206">
        <f t="shared" si="6"/>
        <v>0</v>
      </c>
      <c r="O16" s="206">
        <f t="shared" si="6"/>
        <v>0</v>
      </c>
      <c r="P16" s="214">
        <f t="shared" si="6"/>
        <v>1.6427949674663726E-4</v>
      </c>
      <c r="Q16" s="206">
        <f t="shared" si="6"/>
        <v>0</v>
      </c>
      <c r="R16" s="206">
        <f t="shared" si="6"/>
        <v>0</v>
      </c>
      <c r="S16" s="214">
        <f t="shared" si="6"/>
        <v>1.6427949674663726E-4</v>
      </c>
      <c r="T16" s="206">
        <f t="shared" si="6"/>
        <v>0</v>
      </c>
      <c r="U16" s="206">
        <f t="shared" si="6"/>
        <v>0</v>
      </c>
      <c r="V16" s="214">
        <f t="shared" si="6"/>
        <v>1.6427949674663726E-4</v>
      </c>
      <c r="W16" s="206">
        <f t="shared" si="6"/>
        <v>0</v>
      </c>
      <c r="X16" s="206">
        <f t="shared" si="6"/>
        <v>0</v>
      </c>
      <c r="Y16" s="214">
        <f t="shared" si="6"/>
        <v>1.6427949674663726E-4</v>
      </c>
      <c r="Z16" s="206">
        <f t="shared" si="6"/>
        <v>0</v>
      </c>
      <c r="AA16" s="206">
        <f t="shared" si="6"/>
        <v>0</v>
      </c>
      <c r="AB16" s="214">
        <f t="shared" si="6"/>
        <v>1.6427949674663726E-4</v>
      </c>
      <c r="AC16" s="206">
        <f t="shared" si="6"/>
        <v>0</v>
      </c>
      <c r="AD16" s="200">
        <f>SUM(F16:AC16)</f>
        <v>0.28984781452460001</v>
      </c>
      <c r="AE16" s="209">
        <f t="shared" si="2"/>
        <v>3073708.34</v>
      </c>
    </row>
    <row r="17" spans="2:33" ht="19.5" customHeight="1">
      <c r="B17" s="185" t="s">
        <v>521</v>
      </c>
      <c r="C17" s="203" t="s">
        <v>522</v>
      </c>
      <c r="D17" s="204">
        <f t="shared" si="0"/>
        <v>0.21666908098984458</v>
      </c>
      <c r="E17" s="186">
        <f>QQP!I84</f>
        <v>2297680.12</v>
      </c>
      <c r="F17" s="207"/>
      <c r="G17" s="205">
        <f>D17/6</f>
        <v>3.6111513498307428E-2</v>
      </c>
      <c r="H17" s="205">
        <f>G17</f>
        <v>3.6111513498307428E-2</v>
      </c>
      <c r="I17" s="205">
        <f>H17</f>
        <v>3.6111513498307428E-2</v>
      </c>
      <c r="J17" s="205">
        <f>I17</f>
        <v>3.6111513498307428E-2</v>
      </c>
      <c r="K17" s="205">
        <f>J17</f>
        <v>3.6111513498307428E-2</v>
      </c>
      <c r="L17" s="205">
        <f>K17</f>
        <v>3.6111513498307428E-2</v>
      </c>
      <c r="M17" s="207"/>
      <c r="N17" s="207"/>
      <c r="O17" s="207"/>
      <c r="P17" s="207"/>
      <c r="Q17" s="207"/>
      <c r="R17" s="207"/>
      <c r="S17" s="207"/>
      <c r="T17" s="207"/>
      <c r="U17" s="207"/>
      <c r="V17" s="207"/>
      <c r="W17" s="207"/>
      <c r="X17" s="207"/>
      <c r="Y17" s="207"/>
      <c r="Z17" s="207"/>
      <c r="AA17" s="207"/>
      <c r="AB17" s="207"/>
      <c r="AC17" s="207"/>
      <c r="AD17" s="204">
        <f t="shared" si="3"/>
        <v>0.21666908098984458</v>
      </c>
      <c r="AE17" s="211">
        <f t="shared" si="2"/>
        <v>2297680.12</v>
      </c>
      <c r="AF17" s="174"/>
      <c r="AG17" s="175"/>
    </row>
    <row r="18" spans="2:33" ht="19.5" customHeight="1">
      <c r="B18" s="185" t="s">
        <v>523</v>
      </c>
      <c r="C18" s="203" t="s">
        <v>524</v>
      </c>
      <c r="D18" s="204">
        <f t="shared" si="0"/>
        <v>7.2193056554275617E-2</v>
      </c>
      <c r="E18" s="186">
        <f>QQP!I93</f>
        <v>765575.54999999993</v>
      </c>
      <c r="F18" s="207"/>
      <c r="G18" s="207"/>
      <c r="H18" s="205">
        <f>D18/4</f>
        <v>1.8048264138568904E-2</v>
      </c>
      <c r="I18" s="205">
        <f>H18</f>
        <v>1.8048264138568904E-2</v>
      </c>
      <c r="J18" s="205">
        <f>I18</f>
        <v>1.8048264138568904E-2</v>
      </c>
      <c r="K18" s="205">
        <f>J18</f>
        <v>1.8048264138568904E-2</v>
      </c>
      <c r="L18" s="207"/>
      <c r="M18" s="207"/>
      <c r="N18" s="207"/>
      <c r="O18" s="207"/>
      <c r="P18" s="207"/>
      <c r="Q18" s="207"/>
      <c r="R18" s="207"/>
      <c r="S18" s="207"/>
      <c r="T18" s="207"/>
      <c r="U18" s="207"/>
      <c r="V18" s="207"/>
      <c r="W18" s="207"/>
      <c r="X18" s="207"/>
      <c r="Y18" s="207"/>
      <c r="Z18" s="207"/>
      <c r="AA18" s="207"/>
      <c r="AB18" s="207"/>
      <c r="AC18" s="207"/>
      <c r="AD18" s="204">
        <f>SUM(F18:AC18)</f>
        <v>7.2193056554275617E-2</v>
      </c>
      <c r="AE18" s="211">
        <f t="shared" si="2"/>
        <v>765575.54999999993</v>
      </c>
      <c r="AF18" s="174"/>
      <c r="AG18" s="175"/>
    </row>
    <row r="19" spans="2:33" ht="19.5" customHeight="1">
      <c r="B19" s="185" t="s">
        <v>525</v>
      </c>
      <c r="C19" s="203" t="s">
        <v>526</v>
      </c>
      <c r="D19" s="204">
        <f t="shared" si="0"/>
        <v>9.8567698047982363E-4</v>
      </c>
      <c r="E19" s="186">
        <f>QQP!I102</f>
        <v>10452.67</v>
      </c>
      <c r="F19" s="207"/>
      <c r="G19" s="207"/>
      <c r="H19" s="207"/>
      <c r="I19" s="207"/>
      <c r="J19" s="207"/>
      <c r="K19" s="207"/>
      <c r="L19" s="207"/>
      <c r="M19" s="208">
        <f>D19/6</f>
        <v>1.6427949674663726E-4</v>
      </c>
      <c r="N19" s="207"/>
      <c r="O19" s="207"/>
      <c r="P19" s="208">
        <f>M19</f>
        <v>1.6427949674663726E-4</v>
      </c>
      <c r="Q19" s="207"/>
      <c r="R19" s="207"/>
      <c r="S19" s="208">
        <f>M19</f>
        <v>1.6427949674663726E-4</v>
      </c>
      <c r="T19" s="207"/>
      <c r="U19" s="207"/>
      <c r="V19" s="208">
        <f>M19</f>
        <v>1.6427949674663726E-4</v>
      </c>
      <c r="W19" s="207"/>
      <c r="X19" s="207"/>
      <c r="Y19" s="208">
        <f>M19</f>
        <v>1.6427949674663726E-4</v>
      </c>
      <c r="Z19" s="207"/>
      <c r="AA19" s="207"/>
      <c r="AB19" s="208">
        <f>M19</f>
        <v>1.6427949674663726E-4</v>
      </c>
      <c r="AC19" s="207"/>
      <c r="AD19" s="204">
        <f>SUM(F19:AC19)</f>
        <v>9.8567698047982363E-4</v>
      </c>
      <c r="AE19" s="211">
        <f t="shared" ref="AE19" si="7">E19</f>
        <v>10452.67</v>
      </c>
      <c r="AF19" s="174"/>
      <c r="AG19" s="175"/>
    </row>
    <row r="20" spans="2:33" s="14" customFormat="1" ht="19.5" customHeight="1">
      <c r="B20" s="199">
        <v>5</v>
      </c>
      <c r="C20" s="182" t="s">
        <v>527</v>
      </c>
      <c r="D20" s="200">
        <f t="shared" si="0"/>
        <v>0.69434721469816563</v>
      </c>
      <c r="E20" s="201">
        <f>QQP!I136</f>
        <v>7363246.2199999997</v>
      </c>
      <c r="F20" s="206">
        <f t="shared" ref="F20:K20" si="8">SUM(F21:F22)</f>
        <v>0</v>
      </c>
      <c r="G20" s="206">
        <f t="shared" si="8"/>
        <v>0</v>
      </c>
      <c r="H20" s="206">
        <f t="shared" si="8"/>
        <v>0</v>
      </c>
      <c r="I20" s="206">
        <f t="shared" si="8"/>
        <v>0</v>
      </c>
      <c r="J20" s="206">
        <f t="shared" si="8"/>
        <v>0</v>
      </c>
      <c r="K20" s="206">
        <f t="shared" si="8"/>
        <v>0</v>
      </c>
      <c r="L20" s="206">
        <f>SUM(L21:L22)</f>
        <v>0</v>
      </c>
      <c r="M20" s="206">
        <f t="shared" ref="M20:AC20" si="9">SUM(M21:M22)</f>
        <v>0</v>
      </c>
      <c r="N20" s="206">
        <f t="shared" si="9"/>
        <v>0</v>
      </c>
      <c r="O20" s="206">
        <f t="shared" si="9"/>
        <v>0.23214456141317957</v>
      </c>
      <c r="P20" s="206">
        <f t="shared" si="9"/>
        <v>4.6011618374361282E-2</v>
      </c>
      <c r="Q20" s="206">
        <f>SUM(Q21:Q22)</f>
        <v>0</v>
      </c>
      <c r="R20" s="206">
        <f t="shared" si="9"/>
        <v>0</v>
      </c>
      <c r="S20" s="206">
        <f t="shared" si="9"/>
        <v>4.6011618374361282E-2</v>
      </c>
      <c r="T20" s="206">
        <f t="shared" si="9"/>
        <v>0</v>
      </c>
      <c r="U20" s="206">
        <f t="shared" si="9"/>
        <v>0</v>
      </c>
      <c r="V20" s="206">
        <f t="shared" si="9"/>
        <v>4.6011618374361282E-2</v>
      </c>
      <c r="W20" s="206">
        <f t="shared" si="9"/>
        <v>0</v>
      </c>
      <c r="X20" s="206">
        <f t="shared" si="9"/>
        <v>0</v>
      </c>
      <c r="Y20" s="206">
        <f t="shared" si="9"/>
        <v>4.6011618374361282E-2</v>
      </c>
      <c r="Z20" s="206">
        <f t="shared" si="9"/>
        <v>0</v>
      </c>
      <c r="AA20" s="206">
        <f t="shared" si="9"/>
        <v>0</v>
      </c>
      <c r="AB20" s="206">
        <f t="shared" si="9"/>
        <v>0.27815617978754087</v>
      </c>
      <c r="AC20" s="206">
        <f t="shared" si="9"/>
        <v>0</v>
      </c>
      <c r="AD20" s="200">
        <f t="shared" si="3"/>
        <v>0.69434721469816563</v>
      </c>
      <c r="AE20" s="209">
        <f t="shared" si="2"/>
        <v>7363246.2199999997</v>
      </c>
    </row>
    <row r="21" spans="2:33" ht="19.5" customHeight="1">
      <c r="B21" s="185" t="s">
        <v>528</v>
      </c>
      <c r="C21" s="203" t="s">
        <v>470</v>
      </c>
      <c r="D21" s="204">
        <f t="shared" si="0"/>
        <v>0.46428912282635915</v>
      </c>
      <c r="E21" s="186">
        <f>QQP!I112</f>
        <v>4923581.54</v>
      </c>
      <c r="F21" s="207"/>
      <c r="G21" s="207"/>
      <c r="H21" s="207"/>
      <c r="I21" s="207"/>
      <c r="J21" s="207"/>
      <c r="K21" s="207"/>
      <c r="L21" s="205"/>
      <c r="M21" s="205"/>
      <c r="N21" s="205"/>
      <c r="O21" s="205">
        <f>D21/2</f>
        <v>0.23214456141317957</v>
      </c>
      <c r="P21" s="207"/>
      <c r="Q21" s="207"/>
      <c r="R21" s="207"/>
      <c r="S21" s="207"/>
      <c r="T21" s="207"/>
      <c r="U21" s="207"/>
      <c r="V21" s="207"/>
      <c r="W21" s="207"/>
      <c r="X21" s="207"/>
      <c r="Y21" s="207"/>
      <c r="Z21" s="207"/>
      <c r="AA21" s="216"/>
      <c r="AB21" s="205">
        <f>O21</f>
        <v>0.23214456141317957</v>
      </c>
      <c r="AC21" s="207"/>
      <c r="AD21" s="204">
        <f t="shared" si="3"/>
        <v>0.46428912282635915</v>
      </c>
      <c r="AE21" s="211">
        <f t="shared" si="2"/>
        <v>4923581.54</v>
      </c>
      <c r="AF21" s="174"/>
      <c r="AG21" s="176"/>
    </row>
    <row r="22" spans="2:33" ht="19.5" customHeight="1">
      <c r="B22" s="185" t="s">
        <v>529</v>
      </c>
      <c r="C22" s="203" t="s">
        <v>530</v>
      </c>
      <c r="D22" s="204">
        <f t="shared" si="0"/>
        <v>0.23005809187180642</v>
      </c>
      <c r="E22" s="186">
        <f>QQP!I124</f>
        <v>2439664.6799999997</v>
      </c>
      <c r="F22" s="207"/>
      <c r="G22" s="207"/>
      <c r="H22" s="207"/>
      <c r="I22" s="207"/>
      <c r="J22" s="207"/>
      <c r="K22" s="207"/>
      <c r="L22" s="207"/>
      <c r="M22" s="207"/>
      <c r="N22" s="207"/>
      <c r="O22" s="207"/>
      <c r="P22" s="205">
        <f>D22/5</f>
        <v>4.6011618374361282E-2</v>
      </c>
      <c r="Q22" s="207"/>
      <c r="R22" s="207"/>
      <c r="S22" s="205">
        <f>P22</f>
        <v>4.6011618374361282E-2</v>
      </c>
      <c r="T22" s="207"/>
      <c r="U22" s="207"/>
      <c r="V22" s="205">
        <f>S22</f>
        <v>4.6011618374361282E-2</v>
      </c>
      <c r="W22" s="207"/>
      <c r="X22" s="207"/>
      <c r="Y22" s="205">
        <f>V22</f>
        <v>4.6011618374361282E-2</v>
      </c>
      <c r="Z22" s="217"/>
      <c r="AA22" s="216"/>
      <c r="AB22" s="205">
        <f>Y22</f>
        <v>4.6011618374361282E-2</v>
      </c>
      <c r="AC22" s="216"/>
      <c r="AD22" s="204">
        <f t="shared" si="3"/>
        <v>0.23005809187180642</v>
      </c>
      <c r="AE22" s="211">
        <f t="shared" si="2"/>
        <v>2439664.6799999997</v>
      </c>
    </row>
    <row r="23" spans="2:33" s="14" customFormat="1" ht="19.5" customHeight="1">
      <c r="B23" s="199">
        <v>6</v>
      </c>
      <c r="C23" s="182" t="s">
        <v>531</v>
      </c>
      <c r="D23" s="200">
        <f t="shared" si="0"/>
        <v>1.2650756724373491E-3</v>
      </c>
      <c r="E23" s="201">
        <f>QQP!I146</f>
        <v>13415.57</v>
      </c>
      <c r="F23" s="206">
        <f>SUM(F24)</f>
        <v>0</v>
      </c>
      <c r="G23" s="206">
        <f t="shared" ref="G23:AC23" si="10">SUM(G24)</f>
        <v>0</v>
      </c>
      <c r="H23" s="206">
        <f t="shared" si="10"/>
        <v>0</v>
      </c>
      <c r="I23" s="206">
        <f t="shared" si="10"/>
        <v>0</v>
      </c>
      <c r="J23" s="206">
        <f t="shared" si="10"/>
        <v>0</v>
      </c>
      <c r="K23" s="206">
        <f t="shared" si="10"/>
        <v>0</v>
      </c>
      <c r="L23" s="206">
        <f t="shared" ref="L23" si="11">SUM(L24)</f>
        <v>0</v>
      </c>
      <c r="M23" s="206">
        <f t="shared" ref="M23" si="12">SUM(M24)</f>
        <v>0</v>
      </c>
      <c r="N23" s="206">
        <f t="shared" si="10"/>
        <v>0</v>
      </c>
      <c r="O23" s="206">
        <f t="shared" si="10"/>
        <v>0</v>
      </c>
      <c r="P23" s="206">
        <f t="shared" si="10"/>
        <v>0</v>
      </c>
      <c r="Q23" s="206">
        <f>SUM(Q24)</f>
        <v>0</v>
      </c>
      <c r="R23" s="206">
        <f t="shared" ref="R23:S23" si="13">SUM(R24)</f>
        <v>0</v>
      </c>
      <c r="S23" s="206">
        <f t="shared" si="13"/>
        <v>0</v>
      </c>
      <c r="T23" s="206">
        <f t="shared" si="10"/>
        <v>0</v>
      </c>
      <c r="U23" s="206">
        <f t="shared" si="10"/>
        <v>0</v>
      </c>
      <c r="V23" s="206">
        <f t="shared" si="10"/>
        <v>0</v>
      </c>
      <c r="W23" s="206">
        <f t="shared" si="10"/>
        <v>0</v>
      </c>
      <c r="X23" s="206">
        <f t="shared" si="10"/>
        <v>0</v>
      </c>
      <c r="Y23" s="206">
        <f t="shared" si="10"/>
        <v>0</v>
      </c>
      <c r="Z23" s="206">
        <f t="shared" si="10"/>
        <v>0</v>
      </c>
      <c r="AA23" s="206">
        <f t="shared" si="10"/>
        <v>0</v>
      </c>
      <c r="AB23" s="206">
        <f t="shared" si="10"/>
        <v>0</v>
      </c>
      <c r="AC23" s="206">
        <f t="shared" si="10"/>
        <v>1.2650756724373491E-3</v>
      </c>
      <c r="AD23" s="200">
        <f>SUM(F23:AC23)</f>
        <v>1.2650756724373491E-3</v>
      </c>
      <c r="AE23" s="209">
        <f t="shared" si="2"/>
        <v>13415.57</v>
      </c>
    </row>
    <row r="24" spans="2:33" ht="19.5" customHeight="1">
      <c r="B24" s="185" t="s">
        <v>532</v>
      </c>
      <c r="C24" s="203" t="s">
        <v>531</v>
      </c>
      <c r="D24" s="204">
        <f t="shared" si="0"/>
        <v>1.2650756724373491E-3</v>
      </c>
      <c r="E24" s="186">
        <f>QQP!I139</f>
        <v>13415.57</v>
      </c>
      <c r="F24" s="207"/>
      <c r="G24" s="207"/>
      <c r="H24" s="207"/>
      <c r="I24" s="207"/>
      <c r="J24" s="207"/>
      <c r="K24" s="207"/>
      <c r="L24" s="207"/>
      <c r="M24" s="207"/>
      <c r="N24" s="207"/>
      <c r="O24" s="207"/>
      <c r="P24" s="207"/>
      <c r="Q24" s="207"/>
      <c r="R24" s="207"/>
      <c r="S24" s="207"/>
      <c r="T24" s="207"/>
      <c r="U24" s="207"/>
      <c r="V24" s="207"/>
      <c r="W24" s="207"/>
      <c r="X24" s="207"/>
      <c r="Y24" s="207"/>
      <c r="Z24" s="207"/>
      <c r="AA24" s="216"/>
      <c r="AB24" s="216"/>
      <c r="AC24" s="205">
        <f>D24</f>
        <v>1.2650756724373491E-3</v>
      </c>
      <c r="AD24" s="204">
        <f t="shared" ref="AD24" si="14">SUM(F24:AC24)</f>
        <v>1.2650756724373491E-3</v>
      </c>
      <c r="AE24" s="211">
        <f t="shared" si="2"/>
        <v>13415.57</v>
      </c>
      <c r="AF24" s="174"/>
      <c r="AG24" s="176"/>
    </row>
    <row r="25" spans="2:33" s="177" customFormat="1" ht="19.5" customHeight="1">
      <c r="B25" s="181" t="s">
        <v>479</v>
      </c>
      <c r="C25" s="182"/>
      <c r="D25" s="183">
        <f t="shared" si="0"/>
        <v>1</v>
      </c>
      <c r="E25" s="184">
        <f>QQP!I148</f>
        <v>10604559.309999999</v>
      </c>
      <c r="F25" s="206">
        <f>SUM(F8,F10,F14,F16,F20,F23)</f>
        <v>6.8974313653020636E-3</v>
      </c>
      <c r="G25" s="206">
        <f t="shared" ref="G25:AC25" si="15">SUM(G8,G10,G14,G16,G20,G23)</f>
        <v>3.787518674047255E-2</v>
      </c>
      <c r="H25" s="206">
        <f t="shared" si="15"/>
        <v>5.5315866224964962E-2</v>
      </c>
      <c r="I25" s="206">
        <f t="shared" si="15"/>
        <v>5.5315866224964962E-2</v>
      </c>
      <c r="J25" s="206">
        <f t="shared" si="15"/>
        <v>5.4330450217140308E-2</v>
      </c>
      <c r="K25" s="206">
        <f t="shared" si="15"/>
        <v>5.4159777636876336E-2</v>
      </c>
      <c r="L25" s="206">
        <f t="shared" si="15"/>
        <v>3.6111513498307428E-2</v>
      </c>
      <c r="M25" s="206">
        <f t="shared" si="15"/>
        <v>3.3495207701060678E-4</v>
      </c>
      <c r="N25" s="206">
        <f t="shared" si="15"/>
        <v>0</v>
      </c>
      <c r="O25" s="206">
        <f t="shared" si="15"/>
        <v>0.23214456141317957</v>
      </c>
      <c r="P25" s="206">
        <f t="shared" si="15"/>
        <v>4.6346570451371888E-2</v>
      </c>
      <c r="Q25" s="206">
        <f t="shared" si="15"/>
        <v>0</v>
      </c>
      <c r="R25" s="206">
        <f t="shared" si="15"/>
        <v>0</v>
      </c>
      <c r="S25" s="206">
        <f t="shared" si="15"/>
        <v>4.6346570451371888E-2</v>
      </c>
      <c r="T25" s="206">
        <f t="shared" si="15"/>
        <v>0</v>
      </c>
      <c r="U25" s="206">
        <f t="shared" si="15"/>
        <v>0</v>
      </c>
      <c r="V25" s="206">
        <f t="shared" si="15"/>
        <v>4.6346570451371888E-2</v>
      </c>
      <c r="W25" s="206">
        <f t="shared" si="15"/>
        <v>0</v>
      </c>
      <c r="X25" s="206">
        <f t="shared" si="15"/>
        <v>0</v>
      </c>
      <c r="Y25" s="206">
        <f t="shared" si="15"/>
        <v>4.6346570451371888E-2</v>
      </c>
      <c r="Z25" s="206">
        <f t="shared" si="15"/>
        <v>0</v>
      </c>
      <c r="AA25" s="206">
        <f t="shared" si="15"/>
        <v>0</v>
      </c>
      <c r="AB25" s="206">
        <f t="shared" si="15"/>
        <v>0.28086303712385641</v>
      </c>
      <c r="AC25" s="206">
        <f t="shared" si="15"/>
        <v>1.2650756724373491E-3</v>
      </c>
      <c r="AD25" s="183">
        <f>SUM(AD8,AD10,AD14,AD16,AD20,AD23)</f>
        <v>1</v>
      </c>
      <c r="AE25" s="212">
        <f t="shared" si="2"/>
        <v>10604559.309999999</v>
      </c>
    </row>
    <row r="26" spans="2:33" ht="19.149999999999999" customHeight="1">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row>
    <row r="27" spans="2:33" ht="19.149999999999999" customHeight="1">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row>
    <row r="28" spans="2:33" ht="19.149999999999999" customHeight="1">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row>
    <row r="34" spans="5:5" ht="19.149999999999999" customHeight="1">
      <c r="E34" s="178">
        <v>10604559.310000001</v>
      </c>
    </row>
  </sheetData>
  <dataConsolidate/>
  <mergeCells count="12">
    <mergeCell ref="B2:AE4"/>
    <mergeCell ref="AD6:AD7"/>
    <mergeCell ref="F6:AC6"/>
    <mergeCell ref="B5:AE5"/>
    <mergeCell ref="B27:AE27"/>
    <mergeCell ref="B28:AE28"/>
    <mergeCell ref="AE6:AE7"/>
    <mergeCell ref="E6:E7"/>
    <mergeCell ref="D6:D7"/>
    <mergeCell ref="C6:C7"/>
    <mergeCell ref="B6:B7"/>
    <mergeCell ref="B26:AE26"/>
  </mergeCells>
  <printOptions horizontalCentered="1"/>
  <pageMargins left="0.51181102362204722" right="0.51181102362204722" top="0.78740157480314965" bottom="0.78740157480314965" header="0.31496062992125984" footer="0.31496062992125984"/>
  <pageSetup paperSize="8" scale="79" orientation="landscape" r:id="rId1"/>
  <colBreaks count="1" manualBreakCount="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pageSetUpPr fitToPage="1"/>
  </sheetPr>
  <dimension ref="B2:O16"/>
  <sheetViews>
    <sheetView zoomScaleNormal="100" workbookViewId="0">
      <selection activeCell="F27" sqref="F27"/>
    </sheetView>
  </sheetViews>
  <sheetFormatPr defaultColWidth="14.42578125" defaultRowHeight="15"/>
  <cols>
    <col min="1" max="1" width="3.42578125" style="10" customWidth="1"/>
    <col min="2" max="2" width="13" style="10" customWidth="1"/>
    <col min="3" max="6" width="24.140625" style="10" customWidth="1"/>
    <col min="7" max="7" width="26.140625" style="10" customWidth="1"/>
    <col min="8" max="9" width="5" style="10" customWidth="1"/>
    <col min="10" max="10" width="3.85546875" style="10" customWidth="1"/>
    <col min="11" max="11" width="32.7109375" style="10" customWidth="1"/>
    <col min="12" max="12" width="5" style="10" customWidth="1"/>
    <col min="13" max="13" width="5.140625" style="10" customWidth="1"/>
    <col min="14" max="14" width="3.85546875" style="10" customWidth="1"/>
    <col min="15" max="15" width="23.140625" style="10" customWidth="1"/>
    <col min="16" max="18" width="12.42578125" style="10" customWidth="1"/>
    <col min="19" max="16384" width="14.42578125" style="10"/>
  </cols>
  <sheetData>
    <row r="2" spans="2:15" ht="12" customHeight="1">
      <c r="B2" s="388" t="s">
        <v>533</v>
      </c>
      <c r="C2" s="389"/>
      <c r="D2" s="389"/>
      <c r="E2" s="389"/>
      <c r="F2" s="389"/>
      <c r="G2" s="389"/>
      <c r="H2" s="389"/>
      <c r="I2" s="389"/>
      <c r="J2" s="389"/>
      <c r="K2" s="389"/>
      <c r="L2" s="389"/>
      <c r="M2" s="389"/>
      <c r="N2" s="389"/>
      <c r="O2" s="390"/>
    </row>
    <row r="3" spans="2:15" ht="12" customHeight="1">
      <c r="B3" s="391"/>
      <c r="C3" s="392"/>
      <c r="D3" s="392"/>
      <c r="E3" s="392"/>
      <c r="F3" s="392"/>
      <c r="G3" s="392"/>
      <c r="H3" s="392"/>
      <c r="I3" s="392"/>
      <c r="J3" s="392"/>
      <c r="K3" s="392"/>
      <c r="L3" s="392"/>
      <c r="M3" s="392"/>
      <c r="N3" s="392"/>
      <c r="O3" s="393"/>
    </row>
    <row r="4" spans="2:15" s="11" customFormat="1" ht="51" customHeight="1">
      <c r="B4" s="391"/>
      <c r="C4" s="392"/>
      <c r="D4" s="392"/>
      <c r="E4" s="392"/>
      <c r="F4" s="392"/>
      <c r="G4" s="392"/>
      <c r="H4" s="392"/>
      <c r="I4" s="392"/>
      <c r="J4" s="392"/>
      <c r="K4" s="392"/>
      <c r="L4" s="392"/>
      <c r="M4" s="392"/>
      <c r="N4" s="392"/>
      <c r="O4" s="393"/>
    </row>
    <row r="5" spans="2:15" s="4" customFormat="1" ht="18" customHeight="1">
      <c r="B5" s="137" t="s">
        <v>534</v>
      </c>
      <c r="C5" s="138"/>
      <c r="D5" s="138"/>
      <c r="E5" s="138"/>
      <c r="F5" s="138"/>
      <c r="G5" s="138"/>
      <c r="H5" s="138"/>
      <c r="I5" s="138"/>
      <c r="J5" s="138"/>
      <c r="K5" s="138"/>
      <c r="L5" s="138"/>
      <c r="M5" s="138"/>
      <c r="N5" s="138"/>
      <c r="O5" s="139"/>
    </row>
    <row r="6" spans="2:15" s="5" customFormat="1" ht="44.45" customHeight="1">
      <c r="B6" s="394" t="s">
        <v>535</v>
      </c>
      <c r="C6" s="395"/>
      <c r="D6" s="395"/>
      <c r="E6" s="395"/>
      <c r="F6" s="395"/>
      <c r="G6" s="395"/>
      <c r="H6" s="395"/>
      <c r="I6" s="395"/>
      <c r="J6" s="395"/>
      <c r="K6" s="395"/>
      <c r="L6" s="395"/>
      <c r="M6" s="395"/>
      <c r="N6" s="395"/>
      <c r="O6" s="396"/>
    </row>
    <row r="7" spans="2:15" s="4" customFormat="1" ht="18" customHeight="1">
      <c r="B7" s="137" t="s">
        <v>536</v>
      </c>
      <c r="C7" s="138"/>
      <c r="D7" s="138"/>
      <c r="E7" s="138"/>
      <c r="F7" s="138"/>
      <c r="G7" s="138"/>
      <c r="H7" s="138"/>
      <c r="I7" s="138"/>
      <c r="J7" s="138"/>
      <c r="K7" s="138"/>
      <c r="L7" s="138"/>
      <c r="M7" s="138"/>
      <c r="N7" s="138"/>
      <c r="O7" s="139"/>
    </row>
    <row r="8" spans="2:15" s="5" customFormat="1" ht="40.9" customHeight="1">
      <c r="B8" s="397" t="s">
        <v>537</v>
      </c>
      <c r="C8" s="398"/>
      <c r="D8" s="398"/>
      <c r="E8" s="398"/>
      <c r="F8" s="398"/>
      <c r="G8" s="398"/>
      <c r="H8" s="398"/>
      <c r="I8" s="398"/>
      <c r="J8" s="398"/>
      <c r="K8" s="398"/>
      <c r="L8" s="398"/>
      <c r="M8" s="398"/>
      <c r="N8" s="398"/>
      <c r="O8" s="399"/>
    </row>
    <row r="9" spans="2:15" s="4" customFormat="1" ht="18" customHeight="1">
      <c r="B9" s="137" t="s">
        <v>538</v>
      </c>
      <c r="C9" s="138"/>
      <c r="D9" s="138"/>
      <c r="E9" s="138"/>
      <c r="F9" s="138"/>
      <c r="G9" s="138"/>
      <c r="H9" s="138"/>
      <c r="I9" s="138"/>
      <c r="J9" s="138"/>
      <c r="K9" s="138"/>
      <c r="L9" s="138"/>
      <c r="M9" s="138"/>
      <c r="N9" s="138"/>
      <c r="O9" s="139"/>
    </row>
    <row r="10" spans="2:15" s="5" customFormat="1" ht="32.450000000000003" customHeight="1">
      <c r="B10" s="385" t="s">
        <v>539</v>
      </c>
      <c r="C10" s="386"/>
      <c r="D10" s="386"/>
      <c r="E10" s="386"/>
      <c r="F10" s="386"/>
      <c r="G10" s="386"/>
      <c r="H10" s="386"/>
      <c r="I10" s="386"/>
      <c r="J10" s="386"/>
      <c r="K10" s="386"/>
      <c r="L10" s="386"/>
      <c r="M10" s="386"/>
      <c r="N10" s="386"/>
      <c r="O10" s="387"/>
    </row>
    <row r="11" spans="2:15" ht="15.75" customHeight="1">
      <c r="B11" s="137" t="s">
        <v>540</v>
      </c>
      <c r="C11" s="138"/>
      <c r="D11" s="138"/>
      <c r="E11" s="138"/>
      <c r="F11" s="138"/>
      <c r="G11" s="138"/>
      <c r="H11" s="138"/>
      <c r="I11" s="138"/>
      <c r="J11" s="138"/>
      <c r="K11" s="138"/>
      <c r="L11" s="138"/>
      <c r="M11" s="138"/>
      <c r="N11" s="138"/>
      <c r="O11" s="139"/>
    </row>
    <row r="12" spans="2:15" ht="33" customHeight="1">
      <c r="B12" s="394" t="s">
        <v>541</v>
      </c>
      <c r="C12" s="400"/>
      <c r="D12" s="400"/>
      <c r="E12" s="400"/>
      <c r="F12" s="400"/>
      <c r="G12" s="400"/>
      <c r="H12" s="400"/>
      <c r="I12" s="400"/>
      <c r="J12" s="400"/>
      <c r="K12" s="400"/>
      <c r="L12" s="400"/>
      <c r="M12" s="400"/>
      <c r="N12" s="400"/>
      <c r="O12" s="401"/>
    </row>
    <row r="13" spans="2:15" ht="15.75" customHeight="1">
      <c r="B13" s="137" t="s">
        <v>542</v>
      </c>
      <c r="C13" s="138"/>
      <c r="D13" s="138"/>
      <c r="E13" s="138"/>
      <c r="F13" s="138"/>
      <c r="G13" s="138"/>
      <c r="H13" s="138"/>
      <c r="I13" s="138"/>
      <c r="J13" s="138"/>
      <c r="K13" s="138"/>
      <c r="L13" s="138"/>
      <c r="M13" s="138"/>
      <c r="N13" s="138"/>
      <c r="O13" s="139"/>
    </row>
    <row r="14" spans="2:15" ht="29.45" customHeight="1">
      <c r="B14" s="383" t="s">
        <v>543</v>
      </c>
      <c r="C14" s="384"/>
      <c r="D14" s="384"/>
      <c r="E14" s="384"/>
      <c r="F14" s="384"/>
      <c r="G14" s="384"/>
      <c r="H14" s="384"/>
      <c r="I14" s="384"/>
      <c r="J14" s="384"/>
      <c r="K14" s="384"/>
      <c r="L14" s="384"/>
      <c r="M14" s="384"/>
      <c r="N14" s="384"/>
      <c r="O14" s="384"/>
    </row>
    <row r="15" spans="2:15" ht="15.6">
      <c r="B15" s="137" t="s">
        <v>544</v>
      </c>
      <c r="C15" s="138"/>
      <c r="D15" s="138"/>
      <c r="E15" s="138"/>
      <c r="F15" s="138"/>
      <c r="G15" s="138"/>
      <c r="H15" s="138"/>
      <c r="I15" s="138"/>
      <c r="J15" s="138"/>
      <c r="K15" s="138"/>
      <c r="L15" s="138"/>
      <c r="M15" s="138"/>
      <c r="N15" s="138"/>
      <c r="O15" s="139"/>
    </row>
    <row r="16" spans="2:15">
      <c r="B16" s="380" t="s">
        <v>545</v>
      </c>
      <c r="C16" s="381"/>
      <c r="D16" s="381"/>
      <c r="E16" s="381"/>
      <c r="F16" s="381"/>
      <c r="G16" s="381"/>
      <c r="H16" s="381"/>
      <c r="I16" s="381"/>
      <c r="J16" s="381"/>
      <c r="K16" s="381"/>
      <c r="L16" s="381"/>
      <c r="M16" s="381"/>
      <c r="N16" s="381"/>
      <c r="O16" s="382"/>
    </row>
  </sheetData>
  <mergeCells count="7">
    <mergeCell ref="B16:O16"/>
    <mergeCell ref="B14:O14"/>
    <mergeCell ref="B10:O10"/>
    <mergeCell ref="B2:O4"/>
    <mergeCell ref="B6:O6"/>
    <mergeCell ref="B8:O8"/>
    <mergeCell ref="B12:O12"/>
  </mergeCells>
  <hyperlinks>
    <hyperlink ref="B12" r:id="rId1" location="categoria_648" xr:uid="{97936343-F152-4211-A762-343D4B945DF9}"/>
    <hyperlink ref="B14" r:id="rId2" xr:uid="{6F9B1746-BEBC-4C67-86B8-A6BDC2350261}"/>
    <hyperlink ref="B8" r:id="rId3" xr:uid="{F34447C7-C0BC-482E-9C06-50531D550517}"/>
    <hyperlink ref="B6" r:id="rId4" xr:uid="{A7E31736-33F2-4129-A5AD-690460887AC1}"/>
    <hyperlink ref="B16" r:id="rId5" xr:uid="{2E854B21-650F-404A-BC0D-071B9616CCDD}"/>
  </hyperlinks>
  <printOptions horizontalCentered="1"/>
  <pageMargins left="0.51181102362204722" right="0.51181102362204722" top="0.78740157480314965" bottom="0.78740157480314965" header="0.31496062992125984" footer="0.31496062992125984"/>
  <pageSetup paperSize="8" scale="62"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BFFF51BFA71CC4BB23DC1464A7DC1DA" ma:contentTypeVersion="15" ma:contentTypeDescription="Crie um novo documento." ma:contentTypeScope="" ma:versionID="c8465cf303daf293cfa4a692a25cb7f1">
  <xsd:schema xmlns:xsd="http://www.w3.org/2001/XMLSchema" xmlns:xs="http://www.w3.org/2001/XMLSchema" xmlns:p="http://schemas.microsoft.com/office/2006/metadata/properties" xmlns:ns2="4e6c9066-e9c1-42dc-b39a-2a02a6340af1" xmlns:ns3="a4d0f0a8-ef04-4266-8fd5-8108d10e0516" targetNamespace="http://schemas.microsoft.com/office/2006/metadata/properties" ma:root="true" ma:fieldsID="277d900e59f16f8b69bca25b4f9343e9" ns2:_="" ns3:_="">
    <xsd:import namespace="4e6c9066-e9c1-42dc-b39a-2a02a6340af1"/>
    <xsd:import namespace="a4d0f0a8-ef04-4266-8fd5-8108d10e051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element ref="ns2:Anex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c9066-e9c1-42dc-b39a-2a02a6340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5fd7c703-4c59-4b94-8590-81cf4c39697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Anexo" ma:index="22" nillable="true" ma:displayName="Anexo" ma:format="Dropdown" ma:internalName="Anex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4d0f0a8-ef04-4266-8fd5-8108d10e051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bde333e-3c71-40f5-99d1-7fd58b738574}" ma:internalName="TaxCatchAll" ma:showField="CatchAllData" ma:web="a4d0f0a8-ef04-4266-8fd5-8108d10e051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4d0f0a8-ef04-4266-8fd5-8108d10e0516" xsi:nil="true"/>
    <lcf76f155ced4ddcb4097134ff3c332f xmlns="4e6c9066-e9c1-42dc-b39a-2a02a6340af1">
      <Terms xmlns="http://schemas.microsoft.com/office/infopath/2007/PartnerControls"/>
    </lcf76f155ced4ddcb4097134ff3c332f>
    <Anexo xmlns="4e6c9066-e9c1-42dc-b39a-2a02a6340af1" xsi:nil="true"/>
  </documentManagement>
</p:properties>
</file>

<file path=customXml/itemProps1.xml><?xml version="1.0" encoding="utf-8"?>
<ds:datastoreItem xmlns:ds="http://schemas.openxmlformats.org/officeDocument/2006/customXml" ds:itemID="{F7D3C84B-9568-4829-A1FC-94DA45C13F83}"/>
</file>

<file path=customXml/itemProps2.xml><?xml version="1.0" encoding="utf-8"?>
<ds:datastoreItem xmlns:ds="http://schemas.openxmlformats.org/officeDocument/2006/customXml" ds:itemID="{44E3CBEE-A6DC-4692-9027-2AEB56CAA333}"/>
</file>

<file path=customXml/itemProps3.xml><?xml version="1.0" encoding="utf-8"?>
<ds:datastoreItem xmlns:ds="http://schemas.openxmlformats.org/officeDocument/2006/customXml" ds:itemID="{2E08E659-0047-47B8-B24C-C6F5262F7B6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CGANA000147</dc:creator>
  <cp:keywords/>
  <dc:description/>
  <cp:lastModifiedBy>Usuário Convidado</cp:lastModifiedBy>
  <cp:revision/>
  <dcterms:created xsi:type="dcterms:W3CDTF">2018-12-21T18:39:52Z</dcterms:created>
  <dcterms:modified xsi:type="dcterms:W3CDTF">2025-07-09T13:19:28Z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0x010100ABFFF51BFA71CC4BB23DC1464A7DC1DA</vt:lpwstr>
  </property>
  <property fmtid="{D5CDD505-2E9C-101B-9397-08002B2CF9AE}" pid="3" name="Order">
    <vt:r8>24847000</vt:r8>
  </property>
  <property fmtid="{D5CDD505-2E9C-101B-9397-08002B2CF9AE}" pid="4" name="MediaServiceImageTags">
    <vt:lpwstr/>
  </property>
</Properties>
</file>